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17\! Доклад и приложения к докладу\"/>
    </mc:Choice>
  </mc:AlternateContent>
  <bookViews>
    <workbookView xWindow="0" yWindow="60" windowWidth="19125" windowHeight="10740" firstSheet="1" activeTab="1"/>
  </bookViews>
  <sheets>
    <sheet name="Бюджет" sheetId="4" state="hidden" r:id="rId1"/>
    <sheet name="Отчет" sheetId="2" r:id="rId2"/>
    <sheet name="Расчет" sheetId="3" state="hidden" r:id="rId3"/>
  </sheets>
  <definedNames>
    <definedName name="_xlnm._FilterDatabase" localSheetId="1" hidden="1">Отчет!$A$7:$AR$145</definedName>
    <definedName name="APPT" localSheetId="0">Бюджет!$A$19</definedName>
    <definedName name="FIO" localSheetId="0">Бюджет!$F$19</definedName>
    <definedName name="LAST_CELL" localSheetId="0">Бюджет!$P$147</definedName>
    <definedName name="SIGN" localSheetId="0">Бюджет!$A$19:$H$20</definedName>
    <definedName name="Z_178A4C39_126A_4F86_9682_9895FE04DD1E_.wvu.FilterData" localSheetId="1" hidden="1">Отчет!$A$7:$T$7</definedName>
    <definedName name="Z_178A4C39_126A_4F86_9682_9895FE04DD1E_.wvu.PrintArea" localSheetId="1" hidden="1">Отчет!$A$1:$T$111</definedName>
    <definedName name="Z_178A4C39_126A_4F86_9682_9895FE04DD1E_.wvu.Rows" localSheetId="1" hidden="1">Отчет!#REF!,Отчет!#REF!</definedName>
    <definedName name="Z_398163D6_D829_4682_B3B5_E42E4ABDD182_.wvu.FilterData" localSheetId="1" hidden="1">Отчет!$A$7:$T$7</definedName>
    <definedName name="Z_40BC7697_38B3_4772_A5D5_2395617EF25E_.wvu.FilterData" localSheetId="1" hidden="1">Отчет!$A$5:$N$111</definedName>
    <definedName name="Z_548D204B_31C6_463F_ADEC_53A8EF388133_.wvu.FilterData" localSheetId="1" hidden="1">Отчет!$A$7:$T$7</definedName>
    <definedName name="Z_548D204B_31C6_463F_ADEC_53A8EF388133_.wvu.PrintArea" localSheetId="1" hidden="1">Отчет!$A$1:$T$111</definedName>
    <definedName name="Z_548D204B_31C6_463F_ADEC_53A8EF388133_.wvu.Rows" localSheetId="1" hidden="1">Отчет!#REF!,Отчет!#REF!</definedName>
    <definedName name="Z_5E9D810A_FE87_44D4_BE66_D81D2A923076_.wvu.FilterData" localSheetId="1" hidden="1">Отчет!$A$7:$T$7</definedName>
    <definedName name="Z_5E9D810A_FE87_44D4_BE66_D81D2A923076_.wvu.PrintArea" localSheetId="1" hidden="1">Отчет!$A$1:$T$111</definedName>
    <definedName name="Z_5E9D810A_FE87_44D4_BE66_D81D2A923076_.wvu.Rows" localSheetId="1" hidden="1">Отчет!#REF!</definedName>
    <definedName name="Z_AA97C31F_3966_48A3_8D2A_1B634B597BAD_.wvu.FilterData" localSheetId="1" hidden="1">Отчет!$A$7:$T$7</definedName>
    <definedName name="Z_CE9A5F31_FC97_4015_8B1C_4E68C79477CD_.wvu.FilterData" localSheetId="1" hidden="1">Отчет!$A$7:$T$7</definedName>
    <definedName name="Z_D20DA6A9_76A2_4480_8CFF_31716133AB61_.wvu.FilterData" localSheetId="1" hidden="1">Отчет!#REF!</definedName>
    <definedName name="Z_ECC6FE42_ED60_4D90_9C5E_616F40FA8209_.wvu.FilterData" localSheetId="1" hidden="1">Отчет!$A$5:$N$111</definedName>
    <definedName name="Z_F95C2AA7_3A00_4C82_A0C1_B6D5D98F79B7_.wvu.FilterData" localSheetId="1" hidden="1">Отчет!$A$5:$N$111</definedName>
    <definedName name="Z_F95C2AA7_3A00_4C82_A0C1_B6D5D98F79B7_.wvu.PrintArea" localSheetId="1" hidden="1">Отчет!$A$1:$N$111</definedName>
    <definedName name="_xlnm.Print_Titles" localSheetId="1">Отчет!$5:$7</definedName>
    <definedName name="_xlnm.Print_Area" localSheetId="1">Отчет!$A$1:$T$145</definedName>
  </definedNames>
  <calcPr calcId="162913"/>
  <customWorkbookViews>
    <customWorkbookView name="Сиренко Татьяна Николаевна - Личное представление" guid="{5E9D810A-FE87-44D4-BE66-D81D2A923076}" mergeInterval="0" personalView="1" maximized="1" windowWidth="1276" windowHeight="799" activeSheetId="2"/>
    <customWorkbookView name="User - Личное представление" guid="{F95C2AA7-3A00-4C82-A0C1-B6D5D98F79B7}" mergeInterval="0" personalView="1" maximized="1" windowWidth="1276" windowHeight="789" activeSheetId="2"/>
    <customWorkbookView name="Исрафилова Анастасия Николаевна - Личное представление" guid="{548D204B-31C6-463F-ADEC-53A8EF388133}" mergeInterval="0" personalView="1" maximized="1" xWindow="1" yWindow="1" windowWidth="1280" windowHeight="723" activeSheetId="2"/>
    <customWorkbookView name="Фаткулина Альфия Анваровна - Личное представление" guid="{178A4C39-126A-4F86-9682-9895FE04DD1E}" mergeInterval="0" personalView="1" maximized="1" xWindow="-8" yWindow="-8" windowWidth="1616" windowHeight="876" activeSheetId="2"/>
  </customWorkbookViews>
</workbook>
</file>

<file path=xl/calcChain.xml><?xml version="1.0" encoding="utf-8"?>
<calcChain xmlns="http://schemas.openxmlformats.org/spreadsheetml/2006/main">
  <c r="F58" i="2" l="1"/>
  <c r="E58" i="2"/>
  <c r="E133" i="2"/>
  <c r="E137" i="2" l="1"/>
  <c r="D142" i="2"/>
  <c r="F142" i="2"/>
  <c r="E142" i="2"/>
  <c r="G144" i="2" l="1"/>
  <c r="G134" i="2"/>
  <c r="G135" i="2"/>
  <c r="G136" i="2"/>
  <c r="G139" i="2"/>
  <c r="G140" i="2"/>
  <c r="G141" i="2"/>
  <c r="G142" i="2"/>
  <c r="G143" i="2"/>
  <c r="G127" i="2"/>
  <c r="G128" i="2"/>
  <c r="G124" i="2"/>
  <c r="G116" i="2"/>
  <c r="G117" i="2"/>
  <c r="G118" i="2"/>
  <c r="G119" i="2"/>
  <c r="G120" i="2"/>
  <c r="G115" i="2"/>
  <c r="G110" i="2"/>
  <c r="G111" i="2"/>
  <c r="G104" i="2"/>
  <c r="G105" i="2"/>
  <c r="G106" i="2"/>
  <c r="G109" i="2"/>
  <c r="G103" i="2"/>
  <c r="G97" i="2"/>
  <c r="G91" i="2"/>
  <c r="G92" i="2"/>
  <c r="G93" i="2"/>
  <c r="G89" i="2"/>
  <c r="G85" i="2"/>
  <c r="G86" i="2"/>
  <c r="G87" i="2"/>
  <c r="G88" i="2"/>
  <c r="G84" i="2"/>
  <c r="G82" i="2"/>
  <c r="G81" i="2"/>
  <c r="G76" i="2"/>
  <c r="G75" i="2"/>
  <c r="G69" i="2"/>
  <c r="G70" i="2"/>
  <c r="G71" i="2"/>
  <c r="G59" i="2"/>
  <c r="G60" i="2"/>
  <c r="G61" i="2"/>
  <c r="G63" i="2"/>
  <c r="G64" i="2"/>
  <c r="G68" i="2"/>
  <c r="G58" i="2"/>
  <c r="G44" i="2"/>
  <c r="G45" i="2"/>
  <c r="G46" i="2"/>
  <c r="G48" i="2"/>
  <c r="G49" i="2"/>
  <c r="G51" i="2"/>
  <c r="G52" i="2"/>
  <c r="G53" i="2"/>
  <c r="G54" i="2"/>
  <c r="G43" i="2"/>
  <c r="G35" i="2"/>
  <c r="G36" i="2"/>
  <c r="G37" i="2"/>
  <c r="G33" i="2"/>
  <c r="G24" i="2"/>
  <c r="G25" i="2"/>
  <c r="Q129" i="2" l="1"/>
  <c r="E144" i="2" l="1"/>
  <c r="F144" i="2"/>
  <c r="D144" i="2"/>
  <c r="E143" i="2"/>
  <c r="F143" i="2"/>
  <c r="D143" i="2"/>
  <c r="G137" i="2"/>
  <c r="F137" i="2"/>
  <c r="D137" i="2"/>
  <c r="H144" i="2" l="1"/>
  <c r="E118" i="2"/>
  <c r="F118" i="2"/>
  <c r="D118" i="2"/>
  <c r="E110" i="2"/>
  <c r="F110" i="2"/>
  <c r="D110" i="2"/>
  <c r="E104" i="2"/>
  <c r="F104" i="2"/>
  <c r="E105" i="2"/>
  <c r="F105" i="2"/>
  <c r="D105" i="2"/>
  <c r="D104" i="2"/>
  <c r="H109" i="2"/>
  <c r="I109" i="2" s="1"/>
  <c r="D103" i="2" l="1"/>
  <c r="H104" i="2"/>
  <c r="I104" i="2" s="1"/>
  <c r="F103" i="2"/>
  <c r="H105" i="2"/>
  <c r="I105" i="2" s="1"/>
  <c r="E103" i="2"/>
  <c r="E85" i="2"/>
  <c r="F85" i="2"/>
  <c r="D85" i="2"/>
  <c r="E86" i="2"/>
  <c r="E141" i="2" s="1"/>
  <c r="E136" i="2" s="1"/>
  <c r="F86" i="2"/>
  <c r="F141" i="2" s="1"/>
  <c r="F136" i="2" s="1"/>
  <c r="D86" i="2"/>
  <c r="D141" i="2" s="1"/>
  <c r="D136" i="2" s="1"/>
  <c r="E91" i="2"/>
  <c r="F91" i="2"/>
  <c r="D91" i="2"/>
  <c r="E87" i="2"/>
  <c r="F87" i="2"/>
  <c r="D87" i="2"/>
  <c r="E75" i="2"/>
  <c r="F75" i="2"/>
  <c r="D75" i="2"/>
  <c r="E60" i="2"/>
  <c r="F60" i="2"/>
  <c r="D60" i="2"/>
  <c r="E59" i="2"/>
  <c r="F59" i="2"/>
  <c r="D59" i="2"/>
  <c r="E68" i="2"/>
  <c r="F68" i="2"/>
  <c r="D68" i="2"/>
  <c r="H70" i="2"/>
  <c r="I70" i="2" s="1"/>
  <c r="H69" i="2"/>
  <c r="I69" i="2" s="1"/>
  <c r="E61" i="2"/>
  <c r="F61" i="2"/>
  <c r="D61" i="2"/>
  <c r="H64" i="2"/>
  <c r="I64" i="2" s="1"/>
  <c r="I61" i="2" s="1"/>
  <c r="H63" i="2"/>
  <c r="I63" i="2" s="1"/>
  <c r="H103" i="2" l="1"/>
  <c r="I103" i="2" s="1"/>
  <c r="H86" i="2"/>
  <c r="I86" i="2" s="1"/>
  <c r="F84" i="2"/>
  <c r="E84" i="2"/>
  <c r="D84" i="2"/>
  <c r="H85" i="2"/>
  <c r="I85" i="2" s="1"/>
  <c r="H75" i="2"/>
  <c r="I75" i="2" s="1"/>
  <c r="H61" i="2"/>
  <c r="H59" i="2"/>
  <c r="H68" i="2"/>
  <c r="H120" i="2"/>
  <c r="I120" i="2" s="1"/>
  <c r="H119" i="2"/>
  <c r="I119" i="2" s="1"/>
  <c r="H89" i="2"/>
  <c r="I89" i="2" s="1"/>
  <c r="H88" i="2"/>
  <c r="H54" i="2"/>
  <c r="I54" i="2" s="1"/>
  <c r="H53" i="2"/>
  <c r="I53" i="2" s="1"/>
  <c r="H51" i="2"/>
  <c r="I51" i="2" s="1"/>
  <c r="H49" i="2"/>
  <c r="I49" i="2" s="1"/>
  <c r="H48" i="2"/>
  <c r="I48" i="2" s="1"/>
  <c r="H47" i="2"/>
  <c r="I47" i="2" s="1"/>
  <c r="H37" i="2"/>
  <c r="I37" i="2" s="1"/>
  <c r="H36" i="2"/>
  <c r="I36" i="2" s="1"/>
  <c r="H35" i="2"/>
  <c r="I35" i="2" s="1"/>
  <c r="H33" i="2"/>
  <c r="I33" i="2" s="1"/>
  <c r="H25" i="2"/>
  <c r="I25" i="2" s="1"/>
  <c r="E22" i="2"/>
  <c r="E139" i="2" s="1"/>
  <c r="E134" i="2" s="1"/>
  <c r="F22" i="2"/>
  <c r="D22" i="2"/>
  <c r="D139" i="2" s="1"/>
  <c r="D134" i="2" s="1"/>
  <c r="E24" i="2"/>
  <c r="F24" i="2"/>
  <c r="D24" i="2"/>
  <c r="E23" i="2"/>
  <c r="F23" i="2"/>
  <c r="D23" i="2"/>
  <c r="E52" i="2"/>
  <c r="F52" i="2"/>
  <c r="D52" i="2"/>
  <c r="E44" i="2"/>
  <c r="F44" i="2"/>
  <c r="D44" i="2"/>
  <c r="E45" i="2"/>
  <c r="F45" i="2"/>
  <c r="D45" i="2"/>
  <c r="G23" i="2" l="1"/>
  <c r="F139" i="2"/>
  <c r="F134" i="2" s="1"/>
  <c r="G22" i="2"/>
  <c r="H134" i="2"/>
  <c r="I134" i="2" s="1"/>
  <c r="D140" i="2"/>
  <c r="F140" i="2"/>
  <c r="F135" i="2" s="1"/>
  <c r="E140" i="2"/>
  <c r="E135" i="2" s="1"/>
  <c r="H84" i="2"/>
  <c r="I84" i="2" s="1"/>
  <c r="I88" i="2"/>
  <c r="H87" i="2"/>
  <c r="H52" i="2"/>
  <c r="I52" i="2" s="1"/>
  <c r="H45" i="2"/>
  <c r="I45" i="2" s="1"/>
  <c r="H24" i="2"/>
  <c r="I24" i="2" s="1"/>
  <c r="H44" i="2"/>
  <c r="I44" i="2" s="1"/>
  <c r="S90" i="2"/>
  <c r="S88" i="2"/>
  <c r="S87" i="2"/>
  <c r="P128" i="2"/>
  <c r="P127" i="2"/>
  <c r="P126" i="2"/>
  <c r="P125" i="2"/>
  <c r="P124" i="2"/>
  <c r="P119" i="2"/>
  <c r="P118" i="2"/>
  <c r="P111" i="2"/>
  <c r="P109" i="2"/>
  <c r="P108" i="2"/>
  <c r="P107" i="2"/>
  <c r="P106" i="2"/>
  <c r="P99" i="2"/>
  <c r="P98" i="2"/>
  <c r="P97" i="2"/>
  <c r="P93" i="2"/>
  <c r="P92" i="2"/>
  <c r="P90" i="2"/>
  <c r="P88" i="2"/>
  <c r="P87" i="2"/>
  <c r="P81" i="2"/>
  <c r="P80" i="2"/>
  <c r="P79" i="2"/>
  <c r="P78" i="2"/>
  <c r="P77" i="2"/>
  <c r="P76" i="2"/>
  <c r="P71" i="2"/>
  <c r="P68" i="2"/>
  <c r="P67" i="2"/>
  <c r="P66" i="2"/>
  <c r="P65" i="2"/>
  <c r="P64" i="2"/>
  <c r="P63" i="2"/>
  <c r="P62" i="2"/>
  <c r="P53" i="2"/>
  <c r="P52" i="2"/>
  <c r="P51" i="2"/>
  <c r="P50" i="2"/>
  <c r="P49" i="2"/>
  <c r="P47" i="2"/>
  <c r="P48" i="2"/>
  <c r="P46" i="2"/>
  <c r="P35" i="2"/>
  <c r="P36" i="2"/>
  <c r="P37" i="2"/>
  <c r="P38" i="2"/>
  <c r="P34" i="2"/>
  <c r="P33" i="2"/>
  <c r="P32" i="2"/>
  <c r="P31" i="2"/>
  <c r="P30" i="2"/>
  <c r="P29" i="2"/>
  <c r="P28" i="2"/>
  <c r="P27" i="2"/>
  <c r="P26" i="2"/>
  <c r="P25" i="2"/>
  <c r="P129" i="2" l="1"/>
  <c r="D138" i="2"/>
  <c r="D135" i="2"/>
  <c r="Q12" i="2"/>
  <c r="Q13" i="2"/>
  <c r="Q14" i="2"/>
  <c r="Q16" i="2"/>
  <c r="Q9" i="2"/>
  <c r="R9" i="2"/>
  <c r="S9" i="2" s="1"/>
  <c r="R10" i="2"/>
  <c r="S10" i="2" s="1"/>
  <c r="R11" i="2"/>
  <c r="S11" i="2" s="1"/>
  <c r="R12" i="2"/>
  <c r="S12" i="2" s="1"/>
  <c r="R13" i="2"/>
  <c r="S13" i="2" s="1"/>
  <c r="R14" i="2"/>
  <c r="S14" i="2" s="1"/>
  <c r="R15" i="2"/>
  <c r="S15" i="2" s="1"/>
  <c r="R16" i="2"/>
  <c r="S16" i="2" s="1"/>
  <c r="P10" i="2"/>
  <c r="P11" i="2"/>
  <c r="P12" i="2"/>
  <c r="P13" i="2"/>
  <c r="P14" i="2"/>
  <c r="P15" i="2"/>
  <c r="P16" i="2"/>
  <c r="P9" i="2"/>
  <c r="Q17" i="2" l="1"/>
  <c r="F62" i="2"/>
  <c r="E62" i="2"/>
  <c r="G62" i="2" l="1"/>
  <c r="H62" i="2"/>
  <c r="I62" i="2" s="1"/>
  <c r="R63" i="2"/>
  <c r="S63" i="2" s="1"/>
  <c r="R67" i="2" l="1"/>
  <c r="S67" i="2" s="1"/>
  <c r="R66" i="2" l="1"/>
  <c r="S66" i="2" s="1"/>
  <c r="R32" i="2" l="1"/>
  <c r="S99" i="2" l="1"/>
  <c r="S97" i="2"/>
  <c r="S80" i="2"/>
  <c r="S79" i="2"/>
  <c r="S78" i="2"/>
  <c r="S77" i="2"/>
  <c r="S76" i="2"/>
  <c r="R65" i="2"/>
  <c r="S65" i="2" s="1"/>
  <c r="R64" i="2"/>
  <c r="S64" i="2" s="1"/>
  <c r="R62" i="2"/>
  <c r="S62" i="2" s="1"/>
  <c r="S53" i="2"/>
  <c r="S52" i="2"/>
  <c r="S50" i="2"/>
  <c r="S49" i="2"/>
  <c r="S48" i="2"/>
  <c r="S47" i="2"/>
  <c r="S46" i="2"/>
  <c r="R38" i="2"/>
  <c r="S38" i="2" s="1"/>
  <c r="R37" i="2"/>
  <c r="S37" i="2" s="1"/>
  <c r="R36" i="2"/>
  <c r="S36" i="2" s="1"/>
  <c r="R35" i="2"/>
  <c r="S35" i="2" s="1"/>
  <c r="R34" i="2"/>
  <c r="S34" i="2" s="1"/>
  <c r="S32" i="2"/>
  <c r="R31" i="2"/>
  <c r="S31" i="2" s="1"/>
  <c r="R30" i="2"/>
  <c r="S30" i="2" s="1"/>
  <c r="R29" i="2"/>
  <c r="S29" i="2" s="1"/>
  <c r="R28" i="2"/>
  <c r="S28" i="2" s="1"/>
  <c r="R27" i="2"/>
  <c r="S27" i="2" s="1"/>
  <c r="R26" i="2"/>
  <c r="R25" i="2"/>
  <c r="S25" i="2" s="1"/>
  <c r="R108" i="2" l="1"/>
  <c r="S108" i="2" s="1"/>
  <c r="R107" i="2"/>
  <c r="S107" i="2" s="1"/>
  <c r="R106" i="2"/>
  <c r="S106" i="2" s="1"/>
  <c r="R33" i="2"/>
  <c r="H140" i="2" l="1"/>
  <c r="I140" i="2" s="1"/>
  <c r="H135" i="2"/>
  <c r="H139" i="2"/>
  <c r="I139" i="2" s="1"/>
  <c r="H143" i="2" l="1"/>
  <c r="I143" i="2" s="1"/>
  <c r="H137" i="2"/>
  <c r="I137" i="2" s="1"/>
  <c r="H142" i="2"/>
  <c r="I142" i="2" s="1"/>
  <c r="I144" i="2"/>
  <c r="H141" i="2"/>
  <c r="I141" i="2" s="1"/>
  <c r="F138" i="2"/>
  <c r="I135" i="2"/>
  <c r="E138" i="2"/>
  <c r="G138" i="2" s="1"/>
  <c r="H136" i="2" l="1"/>
  <c r="I136" i="2" s="1"/>
  <c r="H138" i="2"/>
  <c r="I138" i="2" s="1"/>
  <c r="H118" i="2" l="1"/>
  <c r="I118" i="2" s="1"/>
  <c r="I68" i="2"/>
  <c r="D116" i="2"/>
  <c r="H110" i="2" l="1"/>
  <c r="I110" i="2" s="1"/>
  <c r="D58" i="2"/>
  <c r="E43" i="2"/>
  <c r="D43" i="2" l="1"/>
  <c r="F43" i="2"/>
  <c r="H43" i="2" s="1"/>
  <c r="I43" i="2" s="1"/>
  <c r="H58" i="2" l="1"/>
  <c r="I58" i="2" s="1"/>
  <c r="H111" i="2"/>
  <c r="I111" i="2" s="1"/>
  <c r="I59" i="2"/>
  <c r="H106" i="2"/>
  <c r="I106" i="2" s="1"/>
  <c r="H82" i="2" l="1"/>
  <c r="I82" i="2" s="1"/>
  <c r="H71" i="2"/>
  <c r="H81" i="2"/>
  <c r="I81" i="2" s="1"/>
  <c r="R128" i="2"/>
  <c r="S128" i="2" s="1"/>
  <c r="R127" i="2"/>
  <c r="S127" i="2" s="1"/>
  <c r="H127" i="2"/>
  <c r="I127" i="2" s="1"/>
  <c r="R131" i="4"/>
  <c r="R132" i="4"/>
  <c r="R129" i="4"/>
  <c r="R126" i="2"/>
  <c r="S126" i="2" s="1"/>
  <c r="R125" i="2"/>
  <c r="S125" i="2" s="1"/>
  <c r="R124" i="2"/>
  <c r="S124" i="2" s="1"/>
  <c r="I71" i="2" l="1"/>
  <c r="H60" i="2"/>
  <c r="I60" i="2" s="1"/>
  <c r="H128" i="2"/>
  <c r="I128" i="2" s="1"/>
  <c r="H124" i="2"/>
  <c r="I124" i="2" s="1"/>
  <c r="H93" i="2" l="1"/>
  <c r="I93" i="2" s="1"/>
  <c r="L142" i="4"/>
  <c r="M142" i="4"/>
  <c r="N142" i="4"/>
  <c r="O142" i="4"/>
  <c r="E116" i="2" l="1"/>
  <c r="F116" i="2"/>
  <c r="D117" i="2"/>
  <c r="D115" i="2" s="1"/>
  <c r="E117" i="2"/>
  <c r="F117" i="2"/>
  <c r="H116" i="2" l="1"/>
  <c r="I116" i="2" s="1"/>
  <c r="F115" i="2"/>
  <c r="E115" i="2"/>
  <c r="H117" i="2"/>
  <c r="I117" i="2" s="1"/>
  <c r="H76" i="2"/>
  <c r="I76" i="2" s="1"/>
  <c r="H115" i="2" l="1"/>
  <c r="I115" i="2" s="1"/>
  <c r="I87" i="2"/>
  <c r="H92" i="2"/>
  <c r="I92" i="2" s="1"/>
  <c r="H97" i="2"/>
  <c r="I97" i="2" s="1"/>
  <c r="H91" i="2" l="1"/>
  <c r="I91" i="2" s="1"/>
  <c r="E34" i="2"/>
  <c r="F34" i="2"/>
  <c r="D34" i="2"/>
  <c r="G34" i="2" l="1"/>
  <c r="H34" i="2"/>
  <c r="I34" i="2" s="1"/>
  <c r="D62" i="2"/>
  <c r="E46" i="2"/>
  <c r="F46" i="2"/>
  <c r="D46" i="2"/>
  <c r="H46" i="2" l="1"/>
  <c r="I46" i="2" s="1"/>
  <c r="D21" i="2"/>
  <c r="D133" i="2" s="1"/>
  <c r="F21" i="2"/>
  <c r="H22" i="2"/>
  <c r="F133" i="2" l="1"/>
  <c r="G133" i="2" s="1"/>
  <c r="I22" i="2"/>
  <c r="E21" i="2" l="1"/>
  <c r="G21" i="2" s="1"/>
  <c r="H21" i="2" l="1"/>
  <c r="I21" i="2" s="1"/>
  <c r="H133" i="2"/>
  <c r="I133" i="2" s="1"/>
  <c r="H23" i="2"/>
  <c r="Q132" i="2" l="1"/>
  <c r="P131" i="2" s="1"/>
  <c r="Q145" i="2" s="1"/>
  <c r="I23" i="2"/>
</calcChain>
</file>

<file path=xl/sharedStrings.xml><?xml version="1.0" encoding="utf-8"?>
<sst xmlns="http://schemas.openxmlformats.org/spreadsheetml/2006/main" count="1731" uniqueCount="664">
  <si>
    <t>Целевые показатели результатов реализации муниципальной программы</t>
  </si>
  <si>
    <t xml:space="preserve"> Наименование</t>
  </si>
  <si>
    <t>Наименование показателя, ед. измер.</t>
  </si>
  <si>
    <t>Комплексная цель программы: Развитие культурного потенциала как важнейшего стратегического ресурса города, способствующего повышению качества жизни населения и формированию туристской привлекательности Сургута.</t>
  </si>
  <si>
    <t>Доля обновленного парка музыкальных инструментов от общего количества музыкальных инструментов, %</t>
  </si>
  <si>
    <t xml:space="preserve"> Источники финансирования</t>
  </si>
  <si>
    <t>Цель подпрограммы: Создание современной развитой материально-технической базы учреждений культуры на территории муниципального образования городской округ город Сургут</t>
  </si>
  <si>
    <t>Цель подпрограммы: Создание условий для обеспечения доступа населения к информации, к литературным ценностям национальной и мировой культуры</t>
  </si>
  <si>
    <t>Цель подпрограммы: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</si>
  <si>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Цель подпрограммы: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</si>
  <si>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Объем ассигнований соадминистратора - департамента городского хозяйства</t>
  </si>
  <si>
    <t>соадминистратор (ДАиГ)</t>
  </si>
  <si>
    <t>Подпрограмма 1 «Библиотечное обслуживание населения»</t>
  </si>
  <si>
    <t>Подпрограмма 3 «Дополнительное образование детей в детских школах искусств»</t>
  </si>
  <si>
    <t>Подпрограмма 6 «Развитие инфраструктуры отрасли культуры»</t>
  </si>
  <si>
    <t>Подпрограмма 4 «Организация культурного досуга на базе  учреждений и организаций культуры»</t>
  </si>
  <si>
    <t>Задача 1. Создание условий для модернизационного развития общедоступных библиотек города Сургута, внедрение новых интернет-услуг для пользователей, расширение библиотечного обслуживания физических лиц с ограничениями жизнедеятельности</t>
  </si>
  <si>
    <t>Задача 2. Развитие музейного дела и удовлетворение потребности населения в предоставлении доступа к культурным ценностям, сохранение и популяризация объектов культурного наследия (памятников истории и культуры), расположенных на территории города Сургута</t>
  </si>
  <si>
    <t>Библиотечный фонд на 1000 жителей, экз.</t>
  </si>
  <si>
    <t>Обеспеченность города библиотеками по отношению к нормативу, %</t>
  </si>
  <si>
    <t>Увеличение доли представленных (во всех формах) зрителю музейных предметов в общем количестве музейных предметов основного фонда, %</t>
  </si>
  <si>
    <t>Увеличение доли оцифрованных музейных предметов и музейных коллекций, представленных в сети Интернет от общего объёма музейного фонда, %</t>
  </si>
  <si>
    <t>Примечание (внешние и внутренние факторы, обусловившие неисполнение плана)</t>
  </si>
  <si>
    <t>Объем финансирования</t>
  </si>
  <si>
    <t>Отклонение</t>
  </si>
  <si>
    <t>руб.</t>
  </si>
  <si>
    <t>%</t>
  </si>
  <si>
    <t>Результат реализации программы</t>
  </si>
  <si>
    <t>Ответственный (администратор или соадминистратор)</t>
  </si>
  <si>
    <t>ед.</t>
  </si>
  <si>
    <t>факт</t>
  </si>
  <si>
    <t>Рассчитывается по формуле:</t>
  </si>
  <si>
    <t>B = Np * 1000 / Nu</t>
  </si>
  <si>
    <t>Nu – численность населения, чел.</t>
  </si>
  <si>
    <t>Доля пользователей услугами общедоступных библиотек в удаленном режиме в общей численности пользователей общедоступных библиотек, %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</si>
  <si>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библиотек, %</t>
  </si>
  <si>
    <t>P-  общий объем посещений общедоступных библиотек (исключая посещения сайта), ед.</t>
  </si>
  <si>
    <t>(ОИ + Чэк) х100 / ОФ, где</t>
  </si>
  <si>
    <t>ОИ – графа 12 раздела 2 8-НК,</t>
  </si>
  <si>
    <t>Чэк – графа 4 раздела 1 8-НК,</t>
  </si>
  <si>
    <t>ОФ – графа 3 раздела 1 8-НК</t>
  </si>
  <si>
    <t>Подпрограмма  3 «Дополнительное образование детей в детских школах искусств»</t>
  </si>
  <si>
    <t>Доля лауреатов конкурсов в общей численности обучающихся детских школ искусств (по видам искусств), обучающихся по дополнительным общеобразовательным программам в области искусств в рамках муниципального задания, %</t>
  </si>
  <si>
    <t>Расчёт по формуле:L= К : X х 100, где</t>
  </si>
  <si>
    <t>L – доля лауреатов, в общей численности учащихся ДШИ</t>
  </si>
  <si>
    <t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учителей в автономном округе, %</t>
  </si>
  <si>
    <t>Х -  отношение среднемесячной заработной платы педагогических работников  детских школ искусств к среднемесячной заработной плате учителей в автономном округе</t>
  </si>
  <si>
    <t>Х - доля обновленного парка музыкальных инструментов</t>
  </si>
  <si>
    <t>Расчёт по формуле: L= К : X х 100, где</t>
  </si>
  <si>
    <t>Подпрограмма 6  «Развитие инфраструктуры отрасли культуры»</t>
  </si>
  <si>
    <t xml:space="preserve">Наименование показателя результата реализации </t>
  </si>
  <si>
    <t>Описание расчета показателя,</t>
  </si>
  <si>
    <t>исходные данные, используемые при расчете</t>
  </si>
  <si>
    <t xml:space="preserve">Расчет показателей результатов реализации 
муниципальной программ
</t>
  </si>
  <si>
    <t>количество посещений общедоступных библиотек, ед.</t>
  </si>
  <si>
    <t>количество проведенных культурно-досуговых мероприятий, концертов, спектаклей, ед.</t>
  </si>
  <si>
    <t>количество муниципальных учреждений, курируемых комитетом культуры и туризма, обеспеченных комплексным содержанием объектов, ед.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</si>
  <si>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</si>
  <si>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количество учащихся, посетивших лагерь дневного пребывания, чел.</t>
  </si>
  <si>
    <t>Основное мероприятие 1.1. Обеспечение функционирования и развития муниципальных общедоступных библиотек</t>
  </si>
  <si>
    <t>всего, в том числе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</si>
  <si>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</si>
  <si>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</si>
  <si>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</si>
  <si>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>Мероприятие 1.1.1. Обеспечение функционирования и развития муниципальных общедоступных библиотек</t>
  </si>
  <si>
    <t>обеспеченность города библиотеками по отношению к нормативу, %</t>
  </si>
  <si>
    <t>количество документов библиотечного фонда, переведенного в цифровую форму, экз.</t>
  </si>
  <si>
    <t>доля пользователей услугами общедоступных библиотек в удаленном режиме в общей численности пользователей общедоступных библиотек, %</t>
  </si>
  <si>
    <t>общее количество пользователей муниципальной услуги, чел.</t>
  </si>
  <si>
    <t>количество удалённых пользователей муниципальной услуги, чел.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</si>
  <si>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библиотек, %</t>
  </si>
  <si>
    <t>количество посещений культурно-просветительских и досуговых мероприятий общедоступных библиотек, ед.</t>
  </si>
  <si>
    <t xml:space="preserve"> за счет межбюджетных трансфертов из окружного бюджета</t>
  </si>
  <si>
    <t xml:space="preserve"> за счет средств местного бюджета</t>
  </si>
  <si>
    <t xml:space="preserve"> за счет других источников</t>
  </si>
  <si>
    <t>библиотечный фонд на 1000 жителей, экз.</t>
  </si>
  <si>
    <t>количество заимствованных записей из сводных библиотечно-информационных ресурсов, ед.</t>
  </si>
  <si>
    <t xml:space="preserve">всего, в том числе </t>
  </si>
  <si>
    <t>Подпрограмма  2 «Обеспечение населения услугами муниципальных музеев»</t>
  </si>
  <si>
    <t>Основное мероприятие 2.1.  Обеспечение функционирования и развития муниципальных музейных учреждений</t>
  </si>
  <si>
    <t>Мероприятие 2.1.1. Обеспечение функционирования и развития муниципальных музейных учреждений</t>
  </si>
  <si>
    <t>за счет других источников (плата потребителей услуги)</t>
  </si>
  <si>
    <t>количество проведенных выставок, ед.</t>
  </si>
  <si>
    <t>количество проведенных просветительских мероприятий, ед.</t>
  </si>
  <si>
    <t>количество потребителей услуги, чел.</t>
  </si>
  <si>
    <t>увеличение доли представленных (во всех формах) зрителю музейных предметов в общем количестве музейных предметов основного фонда, %</t>
  </si>
  <si>
    <t>увеличение доли оцифрованных музейных предметов и музейных коллекций, представленных в сети Интернет от общего объёма музейного фонда, %</t>
  </si>
  <si>
    <t>Цель подпрограммы: Обеспечение предоставления дополнительного образования детей в муниципальных детских школах искусств  города Сургута</t>
  </si>
  <si>
    <t>численность детей, обучающихся в муниципальных детских школах искусств (по видам искусств ) по дополнительным образовательным программам в области искусств в рамках муниципального задания, чел.</t>
  </si>
  <si>
    <t>доля лауреатов конкурсов в общей численности обучающихся  в муниципальных  детских школах искусств (по видам искусств) по дополнительным образовательным программам в области искусств в рамках муниципального задания , %</t>
  </si>
  <si>
    <t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в автономном округе, %</t>
  </si>
  <si>
    <t>количество мероприятий, направленных на выявление, сопровождение и поддержку одарённых детей, ед.</t>
  </si>
  <si>
    <t>количество учреждений, в которых повышена оплата труда педагогических работников муниципальных образовательных организаций дополнительного образования детей (в сфере  культуры), ед.</t>
  </si>
  <si>
    <t>количество проведенных культурно-досуговых мероприятий, ед., в том числе</t>
  </si>
  <si>
    <t>количество проведенных мероприятий в сфере сохранения и развития народных художественных промыслов, местных традиций и обычаев, ед.</t>
  </si>
  <si>
    <t>количество клубных формирований, ед.</t>
  </si>
  <si>
    <t>численность участников культурно-досуговых, просветительских мероприятий на платной и на бесплатной основе, чел.</t>
  </si>
  <si>
    <t>численность занимающихся в клубных формированиях, чел.</t>
  </si>
  <si>
    <t>количество проведенных концертов, спектаклей и просветительских мероприятий, ед.</t>
  </si>
  <si>
    <t>количество посещений концертов, спектаклей и просветительских мероприятий, чел.</t>
  </si>
  <si>
    <t>количество новых постановок, ед.</t>
  </si>
  <si>
    <t>Подпрограмма 5 «Создание условий для развития туризма»</t>
  </si>
  <si>
    <t>Цель  подпрограммы: Создание условий для развития туризма в Сургуте, расширение спектра туристских услуг для жителей и гостей города</t>
  </si>
  <si>
    <t>количество туристических маршрутов по городу Сургуту, ед.</t>
  </si>
  <si>
    <t>количество произведённой печатной информационной продукции о туристической привлекательности города Сургута, ед.</t>
  </si>
  <si>
    <t xml:space="preserve">степень готовности объекта, % </t>
  </si>
  <si>
    <t xml:space="preserve">степень готовности проекта, % </t>
  </si>
  <si>
    <t>администратор (ККиТ)</t>
  </si>
  <si>
    <t>Подпрограмма 7 «Организация отдыха детей в каникулярное время»</t>
  </si>
  <si>
    <t xml:space="preserve">Цель подпрограммы: обеспечение продуктивной занятости детей и развития их творческих способностей в каникулярный период </t>
  </si>
  <si>
    <t>количество лагерей, открытых на базе курируемых учреждений, ед.</t>
  </si>
  <si>
    <t>соадминистратор (ДГХ)</t>
  </si>
  <si>
    <t>администатор (ККиТ)</t>
  </si>
  <si>
    <t>соадминистатор (ДГХ)</t>
  </si>
  <si>
    <t>Степень готовности проекта, %
("Детская школа искусств в мкр. 25")</t>
  </si>
  <si>
    <t>Степень готовности объекта, %
("Детская площадка "Забава")</t>
  </si>
  <si>
    <t>гдеNp – библиотечный фонд, экз.</t>
  </si>
  <si>
    <t>БС*100/Нн</t>
  </si>
  <si>
    <t>146 073*100/202 700 = 72</t>
  </si>
  <si>
    <t>Подпрограмма 2 «Обеспечение населения услугамии муниципальных музеев»</t>
  </si>
  <si>
    <t xml:space="preserve"> "Развитие культуры и туризма в городе Сургуте на 2014-2030 годы" за 2017 год</t>
  </si>
  <si>
    <t>Факт за 2017 год</t>
  </si>
  <si>
    <t xml:space="preserve">Утвержденный план на 2017 год
</t>
  </si>
  <si>
    <t>Мероприятие 1.1.2. Организация комплексного содержания объектов муниципальных общедоступных библиотек</t>
  </si>
  <si>
    <t xml:space="preserve">Мероприятие 1.1.3. Реализация отдельных мероприятий государственной программы Ханты-Мансийского автономного округа — Югры «Развитие культуры и туризма 
в Ханты-Мансийском автономном округе — Югре на 2016 — 2020 годы»: 
формирование информационных ресурсов общедоступных библиотек Югры; 
модернизация программно-аппаратных комплексов общедоступных библиотек
</t>
  </si>
  <si>
    <t>Мероприятие 2.1.2. Организация комплексного содержания объектов муниципальных музейных учреждений</t>
  </si>
  <si>
    <t>Основное мероприятие 2.3. Реализация отдельных мероприятий государственной программы ХМАО-Югры «Развитие культуры 
и туризма 
в Ханты-Мансийском автономном округе — Югре на 2016 — 2020 годы» — модернизация муниципальных музеев</t>
  </si>
  <si>
    <t>Задача 3. Реализация комплекса мер, направленных на выявление, сопровождение и поддержку одарённых детей, развитие обучающихся и обеспечение их предпрофессиональной подготовки, совершенствование материально-технической базы детских школ искусств</t>
  </si>
  <si>
    <t xml:space="preserve">Основное мероприятие 3.1. Обеспечение функционирования 
и развития  муниципальных детских школ искусств </t>
  </si>
  <si>
    <t xml:space="preserve">Мероприятие 3.1.1. Обеспечение  функционирования 
и развития  муниципальных детских школ искусств </t>
  </si>
  <si>
    <t>Мероприятие 3.1.2. Повышение оплаты труда педагогических работников муниципальных детских школ искусств (по видам искусств)</t>
  </si>
  <si>
    <t>Мероприятие 3.1.3. Организация комплексного содержания объектов муниципальных детских школ искусств 
(по видам искусств)</t>
  </si>
  <si>
    <t>Задача 4. Создание условий для развития местного традиционного народного художественного творчества, организации досуга и обеспечения жителей городского округа услугами организаций культуры; участие в сохранении, возрождении и развитии народных художественных промыслов в городском округе, культуры коренных малочисленных народов Севера.</t>
  </si>
  <si>
    <t>Задача 5. Поддержка и развитие профессионального искусства</t>
  </si>
  <si>
    <t>Основное мероприятие 5.2. «Реализация отдельных мероприятий государственной
программы Ханты-Мансийского автономного округа — Югры «Развитие культуры
и туризма в Ханты-Мансийского автономного округа — Югре на 2016 — 2020 годы»</t>
  </si>
  <si>
    <t xml:space="preserve">Основное мероприятие 5.3. Предоставление субсидии немуниципальным (коммерческим, некоммерческим) организациям 
на финансовое обеспечение (возмещение) затрат </t>
  </si>
  <si>
    <t>Основное мероприятие 6.1. Создание условий для развития туризма в Сургуте, расширения спектра туристических услуг для жителей и гостей города</t>
  </si>
  <si>
    <t>Задача 6. Создание эффективного механизма взаимодействия муниципальных органов власти, туристского бизнеса, иных организаций в реализации проектов и программ, направленных на развитие туристской привлекательности города</t>
  </si>
  <si>
    <t>Задача 7. Развитие инфраструктуры отрасли и совершенствование материально-технической базы в муниципальных учреждениях культуры</t>
  </si>
  <si>
    <t>Основное мероприятие 7.1. Строительство объектов, предназначенных 
для размещения муниципальных учреждений культуры</t>
  </si>
  <si>
    <t>Мероприятие 7.1.3. Детская школа искусств 
в микрорайоне 25</t>
  </si>
  <si>
    <t>Мероприятие 7.1.4. Обустройство Детской площадки "Забава" 
на территории МБУ ИКЦ "Старый Сургут"</t>
  </si>
  <si>
    <t>Основное мероприятие 7.2. Реконструкция 
и капитальный ремонт объектов, предназначенных 
для размещения муниципальных учреждений культуры</t>
  </si>
  <si>
    <t>Задача 8. Создание условий для отдыха детей и молодежи и развитие творческих способностей в каникулярный период</t>
  </si>
  <si>
    <t>Основное мероприятие 8.1. Организация работы лагерей дневного пребывания, включая обеспечение питанием,  
на базе курируемых учреждений</t>
  </si>
  <si>
    <t>Мероприятие 8.1.1. Организация отдыха 
и оздоровления детей, проживающих 
в муниципальных образованиях автономного округа</t>
  </si>
  <si>
    <t xml:space="preserve">Цель подпрограммы – реализация вопросов местного значения,  отдельных государственных полномочий, переданных в установленном порядке,  в сфере культуры и искусства,  и вопросов, не относящихся к вопросам местного значения, в части реализации права органов местного самоуправления на создание условий для развития туризма  </t>
  </si>
  <si>
    <t>Задача 9: Осуществление функций исполнительного органа власти по реализации единой политики в отраслях (сферах): культура; образование; туризм.</t>
  </si>
  <si>
    <t>Основное мероприятие 9.1. Содержание аппарата комитета культуры 
и туризма</t>
  </si>
  <si>
    <t>за счет межбюджетных трансфертов 
из федерального бюджета</t>
  </si>
  <si>
    <t>количество разработанных муниципальных заданий, проектов муниципальных правовых актов 
об утверждении муниципальных заданий, ед.</t>
  </si>
  <si>
    <t>за счет межбюджетных трансфертов 
из окружного бюджета</t>
  </si>
  <si>
    <t>количество курируемых  учреждений, в отношении которых осуществляется координация деятельности 
по соблюдению учреждениями пожарной, санэпидемиологической, антитеррористической безопасности, ед. в год</t>
  </si>
  <si>
    <t>Основное мероприятие 9.2. Осуществление функций куратора 
в отношении муниципальных учреждений сферы культуры</t>
  </si>
  <si>
    <t>количество муниципальных учреждений культуры, курируемых комитетом культуры и туризма Администрации города, 
в отношении которых проведена независимая оценка качества оказания муниципальных услуг, ед.</t>
  </si>
  <si>
    <t>Основное мероприятие 9.3. Осуществление выплаты именных стипендий учащихся муниципальных учреждений, осуществляющих образовательную деятельность в сфере культуры, курируемых комитетом культуры 
и туризма</t>
  </si>
  <si>
    <t>численность учащихся муниципальных учреждений, осуществляющих образовательную деятельность в сфере культуры, получивших именные степендии, чел.</t>
  </si>
  <si>
    <t>Общий объем ассигнований 
на реализацию программы - всего, 
в том числе</t>
  </si>
  <si>
    <t>Объем ассигнований администратора - 
комитета культуры 
и туризма</t>
  </si>
  <si>
    <t>Объем ассигнований соадминистратора - департамента архитектуры 
и градостроительства</t>
  </si>
  <si>
    <t>Подпрограмма 8 "Обеспечение деятельности комитета культуры и туризма Администрации города"</t>
  </si>
  <si>
    <t>количество приобретенных баз данных, ед.</t>
  </si>
  <si>
    <t>количество автоматизированных библиотечно-информационных систем 
для осуществления электронной каталогизации, ед.</t>
  </si>
  <si>
    <t>количество модернизированных программно-аппаратных комплексов библиотек (АРМ), ед.</t>
  </si>
  <si>
    <t>количество приобретенных комплектов оборудования для модернизации музеев, ед.</t>
  </si>
  <si>
    <t>количество модернизированных сайтов, ед.</t>
  </si>
  <si>
    <t>объём муниципальных услуг, оказываемых детскими школами искусств в рамках муниципального задания, человеко-час</t>
  </si>
  <si>
    <t xml:space="preserve">количество учреждений, реализациющих мероприятия 
по стимулированию культурного разнообразия 
в автономном округе, ед. </t>
  </si>
  <si>
    <t xml:space="preserve">число детей, охваченных занятиями с участием немуниципальных (коммерческих, некоммерческих) организаций, чел. </t>
  </si>
  <si>
    <t>количество выполненных проектных работ, проект</t>
  </si>
  <si>
    <t>количество объектов, 
в которых выполнен ремонт, ед.</t>
  </si>
  <si>
    <t>2017 год</t>
  </si>
  <si>
    <t>Уточненный план на 01.01.2018 год</t>
  </si>
  <si>
    <t>Итого</t>
  </si>
  <si>
    <t>Администрация города Сургута</t>
  </si>
  <si>
    <t>04-2017</t>
  </si>
  <si>
    <t>040099</t>
  </si>
  <si>
    <t>290005</t>
  </si>
  <si>
    <t>0000</t>
  </si>
  <si>
    <t>040</t>
  </si>
  <si>
    <t>290</t>
  </si>
  <si>
    <t>340</t>
  </si>
  <si>
    <t>0709</t>
  </si>
  <si>
    <t>0480320980</t>
  </si>
  <si>
    <t>130</t>
  </si>
  <si>
    <t>Иные расходы на реализацию мероприятий муниципальной программы</t>
  </si>
  <si>
    <t>129</t>
  </si>
  <si>
    <t>Основное мероприятие «Осуществление выплаты именных стипендий учащихся муниципальных учреждений, осуществляющих образовательную деятельность в сфере культуры, курируемых комитетом культуры и туризма»</t>
  </si>
  <si>
    <t>0480300000</t>
  </si>
  <si>
    <t>128</t>
  </si>
  <si>
    <t>04-2212</t>
  </si>
  <si>
    <t>000000</t>
  </si>
  <si>
    <t>226</t>
  </si>
  <si>
    <t>244</t>
  </si>
  <si>
    <t>0804</t>
  </si>
  <si>
    <t>0480220980</t>
  </si>
  <si>
    <t>127</t>
  </si>
  <si>
    <t>126</t>
  </si>
  <si>
    <t>Основное мероприятие «Осуществление функций куратора в отношении муниципальных учреждений сферы культуры»</t>
  </si>
  <si>
    <t>0480200000</t>
  </si>
  <si>
    <t>125</t>
  </si>
  <si>
    <t>04-2021</t>
  </si>
  <si>
    <t>213</t>
  </si>
  <si>
    <t>0113</t>
  </si>
  <si>
    <t>0480102400</t>
  </si>
  <si>
    <t>124</t>
  </si>
  <si>
    <t>212</t>
  </si>
  <si>
    <t>122</t>
  </si>
  <si>
    <t>123</t>
  </si>
  <si>
    <t>Расходы на прочие выплаты работникам органов местного самоуправления (органов местной администрации)</t>
  </si>
  <si>
    <t>290008</t>
  </si>
  <si>
    <t>853</t>
  </si>
  <si>
    <t>0480102040</t>
  </si>
  <si>
    <t>121</t>
  </si>
  <si>
    <t>120</t>
  </si>
  <si>
    <t>119</t>
  </si>
  <si>
    <t>211</t>
  </si>
  <si>
    <t>118</t>
  </si>
  <si>
    <t>Расходы на обеспечение функций органов местного самоуправления (органов местной администрации)</t>
  </si>
  <si>
    <t>117</t>
  </si>
  <si>
    <t>Основное мероприятие «Содержание аппарата комитета культуры и туризма»</t>
  </si>
  <si>
    <t>0480100000</t>
  </si>
  <si>
    <t>116</t>
  </si>
  <si>
    <t>Подпрограмма «Обеспечение деятельности комитета культуры и туризма Администрации города»</t>
  </si>
  <si>
    <t>0480000000</t>
  </si>
  <si>
    <t>115</t>
  </si>
  <si>
    <t>МАУ ДО "ДХШ № 1"</t>
  </si>
  <si>
    <t>042103</t>
  </si>
  <si>
    <t>241</t>
  </si>
  <si>
    <t>621</t>
  </si>
  <si>
    <t>0707</t>
  </si>
  <si>
    <t>04701S2050</t>
  </si>
  <si>
    <t>114</t>
  </si>
  <si>
    <t>МБУДО ДШИ им. Г. Кукуевицкого</t>
  </si>
  <si>
    <t>611</t>
  </si>
  <si>
    <t>113</t>
  </si>
  <si>
    <t>МБУДО "ДШИ № 3"</t>
  </si>
  <si>
    <t>112</t>
  </si>
  <si>
    <t>МБУДО "ДШИ № 2"</t>
  </si>
  <si>
    <t>111</t>
  </si>
  <si>
    <t>МБУДО "ДХШ № 1 им. Л.А. Горды"</t>
  </si>
  <si>
    <t>110</t>
  </si>
  <si>
    <t>МБУ ДО "ДШИ № 1"</t>
  </si>
  <si>
    <t>109</t>
  </si>
  <si>
    <t>Софинансирование за счёт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</si>
  <si>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108</t>
  </si>
  <si>
    <t>2205</t>
  </si>
  <si>
    <t>0470182050</t>
  </si>
  <si>
    <t>107</t>
  </si>
  <si>
    <t>106</t>
  </si>
  <si>
    <t>105</t>
  </si>
  <si>
    <t>104</t>
  </si>
  <si>
    <t>103</t>
  </si>
  <si>
    <t>102</t>
  </si>
  <si>
    <t>Расходы за счёт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</si>
  <si>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101</t>
  </si>
  <si>
    <t>042299</t>
  </si>
  <si>
    <t>612</t>
  </si>
  <si>
    <t>0470161700</t>
  </si>
  <si>
    <t>100</t>
  </si>
  <si>
    <t>99</t>
  </si>
  <si>
    <t>Расходы на предоставление субсидий бюджетным, автономным учреждениям</t>
  </si>
  <si>
    <t>98</t>
  </si>
  <si>
    <t>Основное мероприятие «Организация работы лагерей дневного пребывания, включая обеспечение питанием, на базе курируемых учреждений»</t>
  </si>
  <si>
    <t>0470100000</t>
  </si>
  <si>
    <t>97</t>
  </si>
  <si>
    <t>Подпрограмма «Организация отдыха детей в каникулярное время»</t>
  </si>
  <si>
    <t>0470000000</t>
  </si>
  <si>
    <t>96</t>
  </si>
  <si>
    <t>МБУ ИКЦ "Старый Сургут"</t>
  </si>
  <si>
    <t>04-2208</t>
  </si>
  <si>
    <t>0801</t>
  </si>
  <si>
    <t>0450120740</t>
  </si>
  <si>
    <t>95</t>
  </si>
  <si>
    <t>Расходы на реализацию мероприятий с целью создания условий для развития туризма в Сургуте, расширения спектра туристических услуг для жителей и гостей города</t>
  </si>
  <si>
    <t>94</t>
  </si>
  <si>
    <t>Основное мероприятие «Создание условий для развития туризма в Сургуте, расширения спектра туристических услуг для жителей и гостей города»</t>
  </si>
  <si>
    <t>0450100000</t>
  </si>
  <si>
    <t>93</t>
  </si>
  <si>
    <t>Подпрограмма «Создание условий для развития туризма»</t>
  </si>
  <si>
    <t>0450000000</t>
  </si>
  <si>
    <t>92</t>
  </si>
  <si>
    <t>Субс.коммерч.орг.на фин.обеспеч.(возмещение)затрат в связи с вып.работ, оказ.услуг в культ.(ККиТ)</t>
  </si>
  <si>
    <t>242</t>
  </si>
  <si>
    <t>814</t>
  </si>
  <si>
    <t>0440461600</t>
  </si>
  <si>
    <t>91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</si>
  <si>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</t>
  </si>
  <si>
    <t>90</t>
  </si>
  <si>
    <t>Основное мероприятие «Предоставление субсидии немуниципальным (коммерческим, некоммерческим) организациям на финансовое обеспечение (возмещение) затрат в связи с выполнением работ, оказанием услуг в сфере культуры»</t>
  </si>
  <si>
    <t>0440400000</t>
  </si>
  <si>
    <t>89</t>
  </si>
  <si>
    <t>МАУ "Сургутская филармония"</t>
  </si>
  <si>
    <t>041505</t>
  </si>
  <si>
    <t>2304</t>
  </si>
  <si>
    <t>0440385250</t>
  </si>
  <si>
    <t>88</t>
  </si>
  <si>
    <t>Расходы за счёт иных межбюджетных трансфертов из бюджета автономного округа на реализацию мероприятий по развитию профессионального искусства в рамках подпрограммы «Укрепление единого культурного пространства» государственной программы «Развитие культуры и туризма в Ханты-Мансийском автономном округе — Югре в 2016 — 2020 годах»</t>
  </si>
  <si>
    <t>87</t>
  </si>
  <si>
    <t>0440385190</t>
  </si>
  <si>
    <t>86</t>
  </si>
  <si>
    <t>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«Укрепление единого культурного пространства» государственной программы «Развитие культуры и туризма в Ханты-Мансийском автономном округе — Югре на 2016 — 2020 годы»</t>
  </si>
  <si>
    <t>85</t>
  </si>
  <si>
    <t>Основное мероприятие «Реализация отдельных мероприятий государственной программы Ханты-Мансийского автономного округа — Югры «Развитие культуры и туризма в Ханты-Мансийском автономном округе — Югре на 2016 — 2020 годы»</t>
  </si>
  <si>
    <t>0440300000</t>
  </si>
  <si>
    <t>84</t>
  </si>
  <si>
    <t>МАУ "ТАиК "Петрушка"</t>
  </si>
  <si>
    <t>041540</t>
  </si>
  <si>
    <t>241005</t>
  </si>
  <si>
    <t>2302</t>
  </si>
  <si>
    <t>622</t>
  </si>
  <si>
    <t>0440285160</t>
  </si>
  <si>
    <t>83</t>
  </si>
  <si>
    <t>Расходы за счёт иных межбюджетных трансфертов из бюджета автономного округа на реализацию наказов избирателей депутатам Думы Ханты-Мансийского автономного округа — Югры в рамках непрограммного направления деятельности</t>
  </si>
  <si>
    <t>82</t>
  </si>
  <si>
    <t>041599</t>
  </si>
  <si>
    <t>0440261700</t>
  </si>
  <si>
    <t>81</t>
  </si>
  <si>
    <t>80</t>
  </si>
  <si>
    <t>79</t>
  </si>
  <si>
    <t>78</t>
  </si>
  <si>
    <t>77</t>
  </si>
  <si>
    <t>Основное мероприятие «Обеспечение функционирования и развития муниципальных концертных организаций и театров по направлению: профессиональное искусство»</t>
  </si>
  <si>
    <t>0440200000</t>
  </si>
  <si>
    <t>76</t>
  </si>
  <si>
    <t>МАУ "МКДЦ"</t>
  </si>
  <si>
    <t>041199</t>
  </si>
  <si>
    <t>0440161700</t>
  </si>
  <si>
    <t>75</t>
  </si>
  <si>
    <t>МАУ "Городской парк"</t>
  </si>
  <si>
    <t>74</t>
  </si>
  <si>
    <t>МАУ "Городской культурный центр"</t>
  </si>
  <si>
    <t>73</t>
  </si>
  <si>
    <t>МАУ "ГДКП"</t>
  </si>
  <si>
    <t>72</t>
  </si>
  <si>
    <t>71</t>
  </si>
  <si>
    <t>70</t>
  </si>
  <si>
    <t>69</t>
  </si>
  <si>
    <t>68</t>
  </si>
  <si>
    <t>04-2022</t>
  </si>
  <si>
    <t>67</t>
  </si>
  <si>
    <t>66</t>
  </si>
  <si>
    <t>65</t>
  </si>
  <si>
    <t>Основное мероприятие «Обеспечение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промыслы»</t>
  </si>
  <si>
    <t>0440100000</t>
  </si>
  <si>
    <t>64</t>
  </si>
  <si>
    <t>Подпрограмма «Организация культурного досуга на базе учреждений и организаций культуры»</t>
  </si>
  <si>
    <t>0440000000</t>
  </si>
  <si>
    <t>63</t>
  </si>
  <si>
    <t>040920</t>
  </si>
  <si>
    <t>0703</t>
  </si>
  <si>
    <t>04301S2440</t>
  </si>
  <si>
    <t>62</t>
  </si>
  <si>
    <t>61</t>
  </si>
  <si>
    <t>60</t>
  </si>
  <si>
    <t>59</t>
  </si>
  <si>
    <t>58</t>
  </si>
  <si>
    <t>57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</si>
  <si>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</si>
  <si>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56</t>
  </si>
  <si>
    <t>2232</t>
  </si>
  <si>
    <t>0430182440</t>
  </si>
  <si>
    <t>55</t>
  </si>
  <si>
    <t>54</t>
  </si>
  <si>
    <t>53</t>
  </si>
  <si>
    <t>52</t>
  </si>
  <si>
    <t>51</t>
  </si>
  <si>
    <t>50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</si>
  <si>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</si>
  <si>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49</t>
  </si>
  <si>
    <t>040899</t>
  </si>
  <si>
    <t>0430161700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</si>
  <si>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</si>
  <si>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</si>
  <si>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</si>
  <si>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</si>
  <si>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</si>
  <si>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</si>
  <si>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</si>
  <si>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</si>
  <si>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</si>
  <si>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</si>
  <si>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</si>
  <si>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</si>
  <si>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</si>
  <si>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</si>
  <si>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Основное мероприятие «Обеспечение функционирования и развития муниципальных детских школ искусств»</t>
  </si>
  <si>
    <t>0430100000</t>
  </si>
  <si>
    <t>34</t>
  </si>
  <si>
    <t>Подпрограмма «Дополнительное образование детей в детских школах искусств»</t>
  </si>
  <si>
    <t>0430000000</t>
  </si>
  <si>
    <t>33</t>
  </si>
  <si>
    <t>МБУК "СХМ"</t>
  </si>
  <si>
    <t>04-2023</t>
  </si>
  <si>
    <t>040005</t>
  </si>
  <si>
    <t>04203S2520</t>
  </si>
  <si>
    <t>32</t>
  </si>
  <si>
    <t>МБУК "СКМ"</t>
  </si>
  <si>
    <t>31</t>
  </si>
  <si>
    <t>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</si>
  <si>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30</t>
  </si>
  <si>
    <t>2210</t>
  </si>
  <si>
    <t>0420382520</t>
  </si>
  <si>
    <t>29</t>
  </si>
  <si>
    <t>28</t>
  </si>
  <si>
    <t>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</si>
  <si>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27</t>
  </si>
  <si>
    <t>Основное мероприятие «Реализация отдельных мероприятий государственной программы ХМАО-Югры «Развитие культуры и туризма в Ханты-Мансийском автономном округе — Югре на 2016 — 2020 годы» — модернизация муниципальных музеев»</t>
  </si>
  <si>
    <t>0420300000</t>
  </si>
  <si>
    <t>26</t>
  </si>
  <si>
    <t>04-2023, 04-2023</t>
  </si>
  <si>
    <t>040440</t>
  </si>
  <si>
    <t>0420185160</t>
  </si>
  <si>
    <t>25</t>
  </si>
  <si>
    <t>24</t>
  </si>
  <si>
    <t>040499</t>
  </si>
  <si>
    <t>0420161700</t>
  </si>
  <si>
    <t>23</t>
  </si>
  <si>
    <t>22</t>
  </si>
  <si>
    <t>21</t>
  </si>
  <si>
    <t>20</t>
  </si>
  <si>
    <t>19</t>
  </si>
  <si>
    <t>Основное мероприятие «Обеспечение функционирования и развития муниципальных музейных учреждений»</t>
  </si>
  <si>
    <t>0420100000</t>
  </si>
  <si>
    <t>18</t>
  </si>
  <si>
    <t>Подпрограмма «Обеспечение населения услугами муниципальных музеев»</t>
  </si>
  <si>
    <t>0420000000</t>
  </si>
  <si>
    <t>17</t>
  </si>
  <si>
    <t>МБУК ЦБС</t>
  </si>
  <si>
    <t>04-2020</t>
  </si>
  <si>
    <t>044705</t>
  </si>
  <si>
    <t>04101S2520</t>
  </si>
  <si>
    <t>16</t>
  </si>
  <si>
    <t>15</t>
  </si>
  <si>
    <t>14</t>
  </si>
  <si>
    <t>04-2020, 04-2020, 04-2020</t>
  </si>
  <si>
    <t>6202</t>
  </si>
  <si>
    <t>04101R5190</t>
  </si>
  <si>
    <t>13</t>
  </si>
  <si>
    <t>04-2020, 04-2020</t>
  </si>
  <si>
    <t>5202</t>
  </si>
  <si>
    <t>12</t>
  </si>
  <si>
    <t>Расходы за счёт субсидии из федерального бюджета, бюджета автономного округа на поддержку отрасли культуры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</si>
  <si>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11</t>
  </si>
  <si>
    <t>0410182520</t>
  </si>
  <si>
    <t>10</t>
  </si>
  <si>
    <t>04-2017, 04-2020</t>
  </si>
  <si>
    <t>9</t>
  </si>
  <si>
    <t>8</t>
  </si>
  <si>
    <t>040199</t>
  </si>
  <si>
    <t>0410161700</t>
  </si>
  <si>
    <t>7</t>
  </si>
  <si>
    <t>6</t>
  </si>
  <si>
    <t>5</t>
  </si>
  <si>
    <t>4</t>
  </si>
  <si>
    <t>Основное мероприятие «Обеспечение функционирования и развития муниципальных общедоступных библиотек»</t>
  </si>
  <si>
    <t>0410100000</t>
  </si>
  <si>
    <t>3</t>
  </si>
  <si>
    <t>Подпрограмма «Библиотечное обслуживание населения»</t>
  </si>
  <si>
    <t>0410000000</t>
  </si>
  <si>
    <t>2</t>
  </si>
  <si>
    <t>Муниципальная программа «Развитие культуры и туризма в городе Сургуте на 2014 — 2030 годы»</t>
  </si>
  <si>
    <t>0400000000</t>
  </si>
  <si>
    <t>1</t>
  </si>
  <si>
    <t>Бюджетополучатель</t>
  </si>
  <si>
    <t>Подтв. лимитов без БО 2017 год</t>
  </si>
  <si>
    <t>Подтв. лимитов по БО 2017 год</t>
  </si>
  <si>
    <t>Расход по ЛС</t>
  </si>
  <si>
    <t>Ассигнования 2017 год</t>
  </si>
  <si>
    <t>Код РО</t>
  </si>
  <si>
    <t>Доп. КР</t>
  </si>
  <si>
    <t>Доп. ЭК</t>
  </si>
  <si>
    <t>Доп. ФК</t>
  </si>
  <si>
    <t>КВСР</t>
  </si>
  <si>
    <t>КОСГУ</t>
  </si>
  <si>
    <t>КВР</t>
  </si>
  <si>
    <t>КФСР</t>
  </si>
  <si>
    <t>Наименование КЦСР</t>
  </si>
  <si>
    <t>КЦСР</t>
  </si>
  <si>
    <t>№ п/п</t>
  </si>
  <si>
    <t>Бланк расходов: Администрация города Сургута (ККиТ) АДМИН-10-040</t>
  </si>
  <si>
    <t>Бюджет: Бюджет городского округа город Сургут</t>
  </si>
  <si>
    <t>Дата печати 29.01.2018 (18:11:04)</t>
  </si>
  <si>
    <t xml:space="preserve"> на 01.01.2018 г.</t>
  </si>
  <si>
    <t>(наименование органа, исполняющего бюджет)</t>
  </si>
  <si>
    <t>департамент финансов Администрации города Сургута</t>
  </si>
  <si>
    <t>0</t>
  </si>
  <si>
    <t>да</t>
  </si>
  <si>
    <t>626</t>
  </si>
  <si>
    <t>4 791</t>
  </si>
  <si>
    <t>3,7</t>
  </si>
  <si>
    <t>423</t>
  </si>
  <si>
    <t>5471</t>
  </si>
  <si>
    <t>227</t>
  </si>
  <si>
    <t>32870</t>
  </si>
  <si>
    <t>доля обновленного парка музыкальных инструментов от общего количества музыкальных инструментов, %</t>
  </si>
  <si>
    <t>где БС – библиотечная сеть, Н – численность населения, Нн – норматив численности жителей на 1 библиотеку (1 библиотека на 20 тысяч жителей)</t>
  </si>
  <si>
    <t>596 282*1000/360 590 = 1654</t>
  </si>
  <si>
    <t>61247*100/537494 =11%</t>
  </si>
  <si>
    <t>23661*100/104140=22,7</t>
  </si>
  <si>
    <t>23661+4096*100/66 946=41,5</t>
  </si>
  <si>
    <t>13*100/18=72</t>
  </si>
  <si>
    <r>
      <t>DP</t>
    </r>
    <r>
      <rPr>
        <vertAlign val="subscript"/>
        <sz val="10"/>
        <rFont val="Times New Roman"/>
        <family val="1"/>
        <charset val="204"/>
      </rPr>
      <t>u</t>
    </r>
    <r>
      <rPr>
        <sz val="10"/>
        <rFont val="Times New Roman"/>
        <family val="1"/>
        <charset val="204"/>
      </rPr>
      <t xml:space="preserve"> = P</t>
    </r>
    <r>
      <rPr>
        <vertAlign val="subscript"/>
        <sz val="10"/>
        <rFont val="Times New Roman"/>
        <family val="1"/>
        <charset val="204"/>
      </rPr>
      <t>ud</t>
    </r>
    <r>
      <rPr>
        <sz val="10"/>
        <rFont val="Times New Roman"/>
        <family val="1"/>
        <charset val="204"/>
      </rPr>
      <t>*100/P</t>
    </r>
    <r>
      <rPr>
        <vertAlign val="subscript"/>
        <sz val="10"/>
        <rFont val="Times New Roman"/>
        <family val="1"/>
        <charset val="204"/>
      </rPr>
      <t>b</t>
    </r>
    <r>
      <rPr>
        <sz val="10"/>
        <rFont val="Times New Roman"/>
        <family val="1"/>
        <charset val="204"/>
      </rPr>
      <t xml:space="preserve">, где </t>
    </r>
  </si>
  <si>
    <r>
      <t>P</t>
    </r>
    <r>
      <rPr>
        <vertAlign val="subscript"/>
        <sz val="10"/>
        <rFont val="Times New Roman"/>
        <family val="1"/>
        <charset val="204"/>
      </rPr>
      <t>ud</t>
    </r>
    <r>
      <rPr>
        <sz val="10"/>
        <rFont val="Times New Roman"/>
        <family val="1"/>
        <charset val="204"/>
      </rPr>
      <t xml:space="preserve"> – число пользователей услугами общедоступных библиотек в удаленном режиме, чел.,</t>
    </r>
  </si>
  <si>
    <r>
      <t>P</t>
    </r>
    <r>
      <rPr>
        <vertAlign val="subscript"/>
        <sz val="10"/>
        <rFont val="Times New Roman"/>
        <family val="1"/>
        <charset val="204"/>
      </rPr>
      <t>b</t>
    </r>
    <r>
      <rPr>
        <sz val="10"/>
        <rFont val="Times New Roman"/>
        <family val="1"/>
        <charset val="204"/>
      </rPr>
      <t xml:space="preserve"> – общее число пользователей общедоступных библиотек, чел.</t>
    </r>
  </si>
  <si>
    <r>
      <t>DP</t>
    </r>
    <r>
      <rPr>
        <vertAlign val="subscript"/>
        <sz val="10"/>
        <rFont val="Times New Roman"/>
        <family val="1"/>
        <charset val="204"/>
      </rPr>
      <t>м</t>
    </r>
    <r>
      <rPr>
        <sz val="10"/>
        <rFont val="Times New Roman"/>
        <family val="1"/>
        <charset val="204"/>
      </rPr>
      <t xml:space="preserve"> = P</t>
    </r>
    <r>
      <rPr>
        <vertAlign val="subscript"/>
        <sz val="10"/>
        <rFont val="Times New Roman"/>
        <family val="1"/>
        <charset val="204"/>
      </rPr>
      <t>м</t>
    </r>
    <r>
      <rPr>
        <sz val="10"/>
        <rFont val="Times New Roman"/>
        <family val="1"/>
        <charset val="204"/>
      </rPr>
      <t>*100/P, где</t>
    </r>
  </si>
  <si>
    <r>
      <t>P</t>
    </r>
    <r>
      <rPr>
        <vertAlign val="subscript"/>
        <sz val="10"/>
        <rFont val="Times New Roman"/>
        <family val="1"/>
        <charset val="204"/>
      </rPr>
      <t xml:space="preserve">м </t>
    </r>
    <r>
      <rPr>
        <sz val="10"/>
        <rFont val="Times New Roman"/>
        <family val="1"/>
        <charset val="204"/>
      </rPr>
      <t>- посещений культурно-просветительских и досуговых мероприятий общедоступных библиотек, ед.,</t>
    </r>
  </si>
  <si>
    <r>
      <t>D</t>
    </r>
    <r>
      <rPr>
        <vertAlign val="subscript"/>
        <sz val="10"/>
        <rFont val="Times New Roman"/>
        <family val="1"/>
        <charset val="204"/>
      </rPr>
      <t>mpz</t>
    </r>
    <r>
      <rPr>
        <sz val="10"/>
        <rFont val="Times New Roman"/>
        <family val="1"/>
        <charset val="204"/>
      </rPr>
      <t>=MP</t>
    </r>
    <r>
      <rPr>
        <vertAlign val="subscript"/>
        <sz val="10"/>
        <rFont val="Times New Roman"/>
        <family val="1"/>
        <charset val="204"/>
      </rPr>
      <t>z</t>
    </r>
    <r>
      <rPr>
        <sz val="10"/>
        <rFont val="Times New Roman"/>
        <family val="1"/>
        <charset val="204"/>
      </rPr>
      <t>*100/MP</t>
    </r>
    <r>
      <rPr>
        <vertAlign val="subscript"/>
        <sz val="10"/>
        <rFont val="Times New Roman"/>
        <family val="1"/>
        <charset val="204"/>
      </rPr>
      <t>of</t>
    </r>
    <r>
      <rPr>
        <sz val="10"/>
        <rFont val="Times New Roman"/>
        <family val="1"/>
        <charset val="204"/>
      </rPr>
      <t>, где</t>
    </r>
  </si>
  <si>
    <r>
      <t>D</t>
    </r>
    <r>
      <rPr>
        <vertAlign val="subscript"/>
        <sz val="10"/>
        <rFont val="Times New Roman"/>
        <family val="1"/>
        <charset val="204"/>
      </rPr>
      <t>mp</t>
    </r>
    <r>
      <rPr>
        <sz val="10"/>
        <rFont val="Times New Roman"/>
        <family val="1"/>
        <charset val="204"/>
      </rPr>
      <t xml:space="preserve">–доля музейных предметов, представленных зрителю в музейных учреждениях (МБУК СКМ, МБУК СХМ), </t>
    </r>
  </si>
  <si>
    <r>
      <t>MP</t>
    </r>
    <r>
      <rPr>
        <vertAlign val="subscript"/>
        <sz val="10"/>
        <rFont val="Times New Roman"/>
        <family val="1"/>
        <charset val="204"/>
      </rPr>
      <t>z</t>
    </r>
    <r>
      <rPr>
        <sz val="10"/>
        <rFont val="Times New Roman"/>
        <family val="1"/>
        <charset val="204"/>
      </rPr>
      <t xml:space="preserve"> – количество музейных предметов, представленных зрителю в музейных учреждениях (МБУК СКМ, МБУК СХМ),</t>
    </r>
  </si>
  <si>
    <r>
      <t xml:space="preserve">MPof – </t>
    </r>
    <r>
      <rPr>
        <sz val="10"/>
        <rFont val="Times New Roman"/>
        <family val="1"/>
        <charset val="204"/>
      </rPr>
      <t>количество основного фонда в музейных учреждениях (МБУК СКМ, МБУК СХМ)</t>
    </r>
  </si>
  <si>
    <r>
      <t>D</t>
    </r>
    <r>
      <rPr>
        <vertAlign val="subscript"/>
        <sz val="10"/>
        <rFont val="Times New Roman"/>
        <family val="1"/>
        <charset val="204"/>
      </rPr>
      <t>mpoi</t>
    </r>
    <r>
      <rPr>
        <sz val="10"/>
        <rFont val="Times New Roman"/>
        <family val="1"/>
        <charset val="204"/>
      </rPr>
      <t>=MP</t>
    </r>
    <r>
      <rPr>
        <vertAlign val="subscript"/>
        <sz val="10"/>
        <rFont val="Times New Roman"/>
        <family val="1"/>
        <charset val="204"/>
      </rPr>
      <t>oi</t>
    </r>
    <r>
      <rPr>
        <sz val="10"/>
        <rFont val="Times New Roman"/>
        <family val="1"/>
        <charset val="204"/>
      </rPr>
      <t>*100/MP</t>
    </r>
    <r>
      <rPr>
        <vertAlign val="subscript"/>
        <sz val="10"/>
        <rFont val="Times New Roman"/>
        <family val="1"/>
        <charset val="204"/>
      </rPr>
      <t>f</t>
    </r>
    <r>
      <rPr>
        <sz val="10"/>
        <rFont val="Times New Roman"/>
        <family val="1"/>
        <charset val="204"/>
      </rPr>
      <t xml:space="preserve">,где </t>
    </r>
  </si>
  <si>
    <r>
      <t>D</t>
    </r>
    <r>
      <rPr>
        <vertAlign val="subscript"/>
        <sz val="10"/>
        <rFont val="Times New Roman"/>
        <family val="1"/>
        <charset val="204"/>
      </rPr>
      <t xml:space="preserve">mpoi - </t>
    </r>
    <r>
      <rPr>
        <sz val="10"/>
        <rFont val="Times New Roman"/>
        <family val="1"/>
        <charset val="204"/>
      </rPr>
      <t xml:space="preserve">доля оцифрованных предметов, представленных в сети Интернет музейными учреждениями (МБУК СКМ, МБУК СХМ), </t>
    </r>
  </si>
  <si>
    <r>
      <t>MP</t>
    </r>
    <r>
      <rPr>
        <vertAlign val="subscript"/>
        <sz val="10"/>
        <rFont val="Times New Roman"/>
        <family val="1"/>
        <charset val="204"/>
      </rPr>
      <t>oi</t>
    </r>
    <r>
      <rPr>
        <sz val="10"/>
        <rFont val="Times New Roman"/>
        <family val="1"/>
        <charset val="204"/>
      </rPr>
      <t xml:space="preserve"> – количество оцифрованных музейных предметов, представленных в сети Интернет музейными учреждениями (МБУК СКМ, МБУК СХМ),</t>
    </r>
  </si>
  <si>
    <r>
      <t>MP</t>
    </r>
    <r>
      <rPr>
        <vertAlign val="subscript"/>
        <sz val="10"/>
        <rFont val="Times New Roman"/>
        <family val="1"/>
        <charset val="204"/>
      </rPr>
      <t>f</t>
    </r>
    <r>
      <rPr>
        <sz val="10"/>
        <rFont val="Times New Roman"/>
        <family val="1"/>
        <charset val="204"/>
      </rPr>
      <t>– количество предметов музейного фонда музейных учреждений (МБУК СКМ, МБУК СХМ),</t>
    </r>
  </si>
  <si>
    <t>фактическое исполнение расходных обязательств за 2017 / общая сумма по объекту, согласно заключенного контракта  за 2017 г.  (тыс. руб.)* 100
7 206,242/ 7 206,242 * 100</t>
  </si>
  <si>
    <t>фактическое исполнение расходных обязательств за 2017 / общая сумма по объекту, согласно заключенного контракта  за 2017 г. (тыс. руб.) * 100
 10 459,123/ 10 459,123 * 100</t>
  </si>
  <si>
    <t xml:space="preserve">X– общее число учащихся ДШИ  - 2827 чел. </t>
  </si>
  <si>
    <t>К – число лауреатов конкурсов - 809 ед.</t>
  </si>
  <si>
    <t>28,6 = 809:2827 х 100</t>
  </si>
  <si>
    <t>К–среднемесячная заработная плата педагогических  детских школ искусств - 70 536 рублей</t>
  </si>
  <si>
    <t>К – общее количество музыкальных инструментов, приобретенных детскими школами искусств в течение года – 22 ед.</t>
  </si>
  <si>
    <t>Y -   среднемесячная заработная плата учителей в автономном округе - 71354,7 рублей.</t>
  </si>
  <si>
    <t xml:space="preserve"> 104 = 70 536: 71354,7 х 98,85</t>
  </si>
  <si>
    <t>Y-  общее количество    музыкальных инструментов, находящихся на балансе  детских школ искусств на начало года -1124 ед.</t>
  </si>
  <si>
    <t>1,95= 22:1124 х 100</t>
  </si>
  <si>
    <t>-85</t>
  </si>
  <si>
    <t xml:space="preserve">Фактический уровень исполнения показателя обусловлен снижением количества посещений детских страниц «Как стать Великим?» сайта Централизованной библиотечной системы, что обусловлено модернизацией данного ресурса (изменение доменного имени, структуры сайта). </t>
  </si>
  <si>
    <t>Фактический уровень исполнения показателя обусловлен  продлением сроков работы выставок, открытых в 2016 году, а также организацией и проведением незапланированных выставок в рамках текущей деятельности по запросам организаций города</t>
  </si>
  <si>
    <t>Фактический уровень исполнения показателя обусловлен увеличением количества заявок от образовательных учреждений на выездные спектакли в школах и дошкольных учреждениях по услуге "Кукольный спектакль малая форма (камерный спектакль), на выезде", а также востребованностью у горожан экскурсий и мастер-классов.</t>
  </si>
  <si>
    <t>Фактический уровень исполнения показателя обусловлен длительной подготовкой муниципального правового акта, регламентирующего условия предоставлении субсидии, что повлекло перенос сроков предоставления субсидии немуниципальным организациям на следующий отчетный период.</t>
  </si>
  <si>
    <t>Фактический уровень исполнения показателя обусловлен  увеличением числа организуемых мероприятий в сфере развития внутреннего и въездного туризма на территории ХМАО-Югры, РФ, проведением мероприятий по запросам Управления туризма ХМАО-Югры.</t>
  </si>
  <si>
    <t>Фактический уровень исполнения показателя обусловлен  реализацией двух новых проектов по организации в библиотеках досуга по интересам (интеллектуальное развитие, творчество, игры), открытием удаленного читального зала Президентской библиотеки им. Б. Ельцина.</t>
  </si>
  <si>
    <t>Фактический уровень исполнения показателя обусловлен повышенным интересом городского сообщества к музейным занятиям, а также увеличением заявок от образовательных учреждений на проведение занятий на площадке заказчика (в связи с ужесточением правил перевозки детей).</t>
  </si>
  <si>
    <t>Фактический уровень исполнения показателя обусловлен  продлением сроков работы выставок, открытых в 2016 году, а также организацией и проведением незапланированных выставок в рамках текущей деятельности по запросам организаций города.</t>
  </si>
  <si>
    <t>Фактический уровень исполнения показателя обусловлен  повышенным интересом городского сообщества к выставкам и музейным занятиям учреждений.</t>
  </si>
  <si>
    <t>Фактический уровень исполнения показателя обусловлен  продлением сроков работы выставок, открытых в 2016 году; проведением незапланированных выставок; увеличением количества заявок от дошкольных и образовательных учреждений города на проведение занятий на площадке заказчика, в связи с ужесточением правил перевозки детей.</t>
  </si>
  <si>
    <t>Фактический уровень исполнения показателя обусловлен   увеличением количества виртуальных выставок (2016 - 5 ед.; 2017 - 10 ед.).</t>
  </si>
  <si>
    <t>Фактический уровень исполнения показателя обусловлен   успешным участием учащихся детских школ искусств в конкурсах различных уровней, а также активным участием  в   конкурсах, не требующих финансирования (в том числе в интернет-конкурсах).</t>
  </si>
  <si>
    <t>Фактический уровень исполнения показателя обусловлен   проведением 5 дополнительных мероприятий в связи с перераспределени выделенных бюджетных средств.</t>
  </si>
  <si>
    <t>Уточенный план отличается от утвержденного в связи с закреплением отдельных функций по содержанию зданий и сооружений муниципальных учреждений города за МКУ "ДЭАЗиИС" в соответствии с распоряжением Администрации города от 24.11.2016 № 2292.</t>
  </si>
  <si>
    <t>Фактический уровень исполнения показателя обусловлен  увеличением количества проведенных по заявкам экскурсий и мастер-классов в связи с большой востребованностью у горожан данных работ вследствие повышения качества выставок, а также расширения спектра направлений декоративно-прикладного искусства мастер-классов.</t>
  </si>
  <si>
    <t>Фактический уровень исполнения показателя обусловлен созданием новых хореографических коллективов на платной основе, а также востребованностью у горожан данной работы.</t>
  </si>
  <si>
    <t>Фактический уровень исполнения показателя обусловлен увеличением количества заявок от образовательных учреждений на выездные спектакли в школах и дошкольных учреждениях по услуге "Кукольный спектакль малая форма (камерный спектакль), на выезде".</t>
  </si>
  <si>
    <t>Фактический уровень исполнения показателя обусловлен увеличением количества заявок от образовательных учреждений на выездные спектакли в школах и дошкольных учреждениях по услуге "Кукольный спектакль малая форма (камерный спектакль), на выезде", присоединением к просветительскому проекту «Филармония для школьников» с октября 2017 года пяти новых образовательных учреждений города: МБОУ СОШ №1, МБОУ СОШ №13, МБОУ СОШ №25, МБОУ СОШ №26, МБОУ СОШ №38; переносом  мероприятий МАУ "Сургутская филармония" из малого зала вместимостью 237 мест в большой зал вместимостью 786 мест, в свзи с  хорошими  погодными условиями при проведении концертов на открытых площадках.</t>
  </si>
  <si>
    <t>Фактический уровень исполнения показателя обусловлен  увеличением числа организуемых мероприятий в сфере развития внутреннего и въездного туризма на территории ХМАО-Югры, РФ, проведением мероприятий по запросам Управления туризма ХМАО-Югры</t>
  </si>
  <si>
    <t>-</t>
  </si>
  <si>
    <t>Уточненный план отличается от утвержденного в связи с приобретением 22 ед. музыкальных инструментов: 4 ед. - за счет внебюджетных средств, 18 ед. - за счет перераспределения средств сложившейся экономии.</t>
  </si>
  <si>
    <t>Фактический уровень исполнения показателя обусловлен переносом срока технологического присоединения объекта к электрическим сетям на 2018 год в связи с длительным сроком согласования условий договора.</t>
  </si>
  <si>
    <t xml:space="preserve">Уточненный план на 2017 год
</t>
  </si>
  <si>
    <t>Утвержденный план на 01.01.2018 год</t>
  </si>
  <si>
    <t>Код критерия</t>
  </si>
  <si>
    <t>% исполнения</t>
  </si>
  <si>
    <t>1. Оценка выполнения целевых показателей муниципальной программы  (ОВЦП = УДЦП1+УДЦП2+...+УДЦПn)</t>
  </si>
  <si>
    <t>х</t>
  </si>
  <si>
    <t>ОВЦП</t>
  </si>
  <si>
    <t>Достаточный уровень выполнения целевых показателей</t>
  </si>
  <si>
    <t>количество реализуемых комитетом культуры и туризма вопросов местного значения, части вопросов местного значения и прав, ед.</t>
  </si>
  <si>
    <t>2. Оценка выполнения мероприятий  муниципальной программы  (ОВМ = (УДП1 + УДП2 +…+УДПn)/n)</t>
  </si>
  <si>
    <t>ОВМ</t>
  </si>
  <si>
    <t>Высокий уровень выполнения мероприятй</t>
  </si>
  <si>
    <t>3. Оценка качества фактически оказываемых муниципальных услуг (выполняемых работ)</t>
  </si>
  <si>
    <t>ОК</t>
  </si>
  <si>
    <t>Высокий уровень качества муниципальных услуг (работ)</t>
  </si>
  <si>
    <t>4. Оценка экономической эффективности реализации муниципальной программы (ОЭЭ = ОВМ / УИЗС) х 100</t>
  </si>
  <si>
    <t>ОЭЭ</t>
  </si>
  <si>
    <t>УИЗС</t>
  </si>
  <si>
    <t>ИРОЭ</t>
  </si>
  <si>
    <t>наличие временных мобильных туалетов, установленных и обслуживаемых при проведении городских массовых мероприятий, да/нет</t>
  </si>
  <si>
    <t>Анализ исполнения муниципальной программы</t>
  </si>
  <si>
    <t>Примечание / интегрированная оценка критерия</t>
  </si>
  <si>
    <t>всего, в том числеза счет средств местного бюджета</t>
  </si>
  <si>
    <t>всего, в том числе за счет межбюджетных трансфертов из окружного бюджета</t>
  </si>
  <si>
    <t>Фактический уровень исполнения показателя обусловлен увеличением количества посещений культурно-просветительских  и досуговых мероприятий общедоступных библиотек</t>
  </si>
  <si>
    <t>Планируемое значение показателя услановлено с учетом ожидаемого поступления средств окружного бюджета и их фактическим недоведением до конца отчетного года.</t>
  </si>
  <si>
    <t>всего, в том числе за счет средств местного бюджета</t>
  </si>
  <si>
    <t>Всего, в том числе:- за счет других источников</t>
  </si>
  <si>
    <t>всего, в том числе за счет других источников</t>
  </si>
  <si>
    <t>количество выполненных работ по технологическому присоединению объекта к электрическим сетям, ед.</t>
  </si>
  <si>
    <t>Неисполнение плана в размере обусловлено:
- 232,42 тыс.руб. - заявительным характером выплат компенсаций стоимости проезда и провоза багажа к месту использования отпуска и обратно (с учетом начислений);
-187,15 тыс.руб. - фактическими расходами на оплату командировочных расходов на основании авансовых отчетов;
-5 369,37 тыс.руб. - наступлением срока оплаты расходов по заработной плате, начислениям на выплаты по оплате труда, провосюзных взносов, командировочных расходов  в следующем отчетном периоде.</t>
  </si>
  <si>
    <t>Неисполнеие плана  обусловлено экономией при заключении и исполнении контрактов, в частности, при исполнении контракта на выполнение работ по облицовке и обустройству забора детской площадки «Забава» (локальный сметный расчет выполнен на большую сумму в части стоимости материалов облицовки, работы по акту формы КС-2 приняты с учетом удешевления стоимости материалов). Договор от 23.06.2017 № 140/223 на выполнение работ по обустройству и оборудованию детской площадки "Забава", исполнитель - ООО "Библиографика"</t>
  </si>
  <si>
    <t>Неисполнение плана обусловлено длительной подготовкой муниципального правового акта, регламентирующего условия предоставлении субсидии, что повлекло перенос сроков предоставления субсидии немуниципальным организациям на следующий отчетный период.</t>
  </si>
  <si>
    <t>Уточненный план отличается от утвержденного в связи с изменением методики расчета обеспеченности библиотеками, утвержденной распоряжением Минкультуры РФ от 02.08.2017 № Р-965 (Методические рекомендации субъектам РФ и органам местного самоуправления по развитию сети организаций культуры и обеспеченности населения услугами организаций культуры - 1 библиотека на 20 000 населения, до 2017 года - 1 библиотека на 10 000 населения)</t>
  </si>
  <si>
    <t>Высокий уровень экономической эффективности муниципальной программы</t>
  </si>
  <si>
    <t>Высокий уровень эффективности муниципальной программы</t>
  </si>
  <si>
    <t>5. Итоговая расчетная оценка эффективности реализации муниципальной программы (ИРОЭ = (ОВЦП+ОВМ+ОЭЭ+ОК)/4)</t>
  </si>
  <si>
    <t>Мероприятие 5.2.1. Обеспечение функционирования 
и развития муниципальных концертных организаций и театров по направлению: профессиональное искусство» (расходы в рамках государственной программы «Развитие культуры и туризма в Ханты-Мансийском автономном округе — Югре на 2016 - 2020 годы»)</t>
  </si>
  <si>
    <t>Мероприятие 7.2.10. Выполнение работ по  капитальному ремонту объекта "Центральная библиотека имени А.С. Пушкина, ул. Республики, 78/1"</t>
  </si>
  <si>
    <t>численность детей, обучающихся в  муниципальных детских школах искусств  (по видам искусств) по дополнительным образовательным программам в области искусств в рамках муниципального задания, чел.</t>
  </si>
  <si>
    <t>Основное мероприятие 4.1. 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</si>
  <si>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 xml:space="preserve"> Мероприятие 4.1.1. 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</si>
  <si>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Мероприятие 4.1.2. Организация комплексного содержания объектов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</si>
  <si>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Мероприятие 4.1.3. Организация установки и обслуживания временных мобильных туалетов при проведении мероприятий</t>
  </si>
  <si>
    <t>Мероприятие 5.1.1. Обеспечение функционирования и развития муниципальных концертных организаций и театров по направлению: профессиональное искусство</t>
  </si>
  <si>
    <t>Основное мероприятие 5.1. Обеспечение функционирования и развития муниципальных концертных организаций и театров по направлению: профессиональное искусство</t>
  </si>
  <si>
    <t>УДЦП1</t>
  </si>
  <si>
    <r>
      <t>УДЦП2</t>
    </r>
    <r>
      <rPr>
        <sz val="11"/>
        <color theme="1"/>
        <rFont val="Calibri"/>
        <family val="2"/>
        <charset val="204"/>
        <scheme val="minor"/>
      </rPr>
      <t/>
    </r>
  </si>
  <si>
    <r>
      <t>УДЦП3</t>
    </r>
    <r>
      <rPr>
        <sz val="11"/>
        <color theme="1"/>
        <rFont val="Calibri"/>
        <family val="2"/>
        <charset val="204"/>
        <scheme val="minor"/>
      </rPr>
      <t/>
    </r>
  </si>
  <si>
    <r>
      <t>УДЦП4</t>
    </r>
    <r>
      <rPr>
        <sz val="11"/>
        <color theme="1"/>
        <rFont val="Calibri"/>
        <family val="2"/>
        <charset val="204"/>
        <scheme val="minor"/>
      </rPr>
      <t/>
    </r>
  </si>
  <si>
    <r>
      <t>УДЦП5</t>
    </r>
    <r>
      <rPr>
        <sz val="11"/>
        <color theme="1"/>
        <rFont val="Calibri"/>
        <family val="2"/>
        <charset val="204"/>
        <scheme val="minor"/>
      </rPr>
      <t/>
    </r>
  </si>
  <si>
    <r>
      <t>УДЦП6</t>
    </r>
    <r>
      <rPr>
        <sz val="11"/>
        <color theme="1"/>
        <rFont val="Calibri"/>
        <family val="2"/>
        <charset val="204"/>
        <scheme val="minor"/>
      </rPr>
      <t/>
    </r>
  </si>
  <si>
    <r>
      <t>УДЦП7</t>
    </r>
    <r>
      <rPr>
        <sz val="11"/>
        <color theme="1"/>
        <rFont val="Calibri"/>
        <family val="2"/>
        <charset val="204"/>
        <scheme val="minor"/>
      </rPr>
      <t/>
    </r>
  </si>
  <si>
    <r>
      <t>УДЦП8</t>
    </r>
    <r>
      <rPr>
        <sz val="11"/>
        <color theme="1"/>
        <rFont val="Calibri"/>
        <family val="2"/>
        <charset val="204"/>
        <scheme val="minor"/>
      </rPr>
      <t/>
    </r>
  </si>
  <si>
    <t>УДП1</t>
  </si>
  <si>
    <r>
      <t>УДП2</t>
    </r>
    <r>
      <rPr>
        <sz val="11"/>
        <color theme="1"/>
        <rFont val="Calibri"/>
        <family val="2"/>
        <charset val="204"/>
        <scheme val="minor"/>
      </rPr>
      <t/>
    </r>
  </si>
  <si>
    <r>
      <t>УДП3</t>
    </r>
    <r>
      <rPr>
        <sz val="11"/>
        <color theme="1"/>
        <rFont val="Calibri"/>
        <family val="2"/>
        <charset val="204"/>
        <scheme val="minor"/>
      </rPr>
      <t/>
    </r>
  </si>
  <si>
    <r>
      <t>УДП4</t>
    </r>
    <r>
      <rPr>
        <sz val="11"/>
        <color theme="1"/>
        <rFont val="Calibri"/>
        <family val="2"/>
        <charset val="204"/>
        <scheme val="minor"/>
      </rPr>
      <t/>
    </r>
  </si>
  <si>
    <r>
      <t>УДП5</t>
    </r>
    <r>
      <rPr>
        <sz val="11"/>
        <color theme="1"/>
        <rFont val="Calibri"/>
        <family val="2"/>
        <charset val="204"/>
        <scheme val="minor"/>
      </rPr>
      <t/>
    </r>
  </si>
  <si>
    <r>
      <t>УДП6</t>
    </r>
    <r>
      <rPr>
        <sz val="11"/>
        <color theme="1"/>
        <rFont val="Calibri"/>
        <family val="2"/>
        <charset val="204"/>
        <scheme val="minor"/>
      </rPr>
      <t/>
    </r>
  </si>
  <si>
    <r>
      <t>УДП7</t>
    </r>
    <r>
      <rPr>
        <sz val="11"/>
        <color theme="1"/>
        <rFont val="Calibri"/>
        <family val="2"/>
        <charset val="204"/>
        <scheme val="minor"/>
      </rPr>
      <t/>
    </r>
  </si>
  <si>
    <r>
      <t>УДП8</t>
    </r>
    <r>
      <rPr>
        <sz val="11"/>
        <color theme="1"/>
        <rFont val="Calibri"/>
        <family val="2"/>
        <charset val="204"/>
        <scheme val="minor"/>
      </rPr>
      <t/>
    </r>
  </si>
  <si>
    <r>
      <t>УДП9</t>
    </r>
    <r>
      <rPr>
        <sz val="11"/>
        <color theme="1"/>
        <rFont val="Calibri"/>
        <family val="2"/>
        <charset val="204"/>
        <scheme val="minor"/>
      </rPr>
      <t/>
    </r>
  </si>
  <si>
    <t>УДП10</t>
  </si>
  <si>
    <r>
      <t>УДП11</t>
    </r>
    <r>
      <rPr>
        <sz val="11"/>
        <color theme="1"/>
        <rFont val="Calibri"/>
        <family val="2"/>
        <charset val="204"/>
        <scheme val="minor"/>
      </rPr>
      <t/>
    </r>
  </si>
  <si>
    <r>
      <t>УДП12</t>
    </r>
    <r>
      <rPr>
        <sz val="11"/>
        <color theme="1"/>
        <rFont val="Calibri"/>
        <family val="2"/>
        <charset val="204"/>
        <scheme val="minor"/>
      </rPr>
      <t/>
    </r>
  </si>
  <si>
    <r>
      <t>УДП13</t>
    </r>
    <r>
      <rPr>
        <sz val="11"/>
        <color theme="1"/>
        <rFont val="Calibri"/>
        <family val="2"/>
        <charset val="204"/>
        <scheme val="minor"/>
      </rPr>
      <t/>
    </r>
  </si>
  <si>
    <t>УДП14</t>
  </si>
  <si>
    <t>УДП15</t>
  </si>
  <si>
    <r>
      <t>УДП16</t>
    </r>
    <r>
      <rPr>
        <sz val="11"/>
        <color theme="1"/>
        <rFont val="Calibri"/>
        <family val="2"/>
        <charset val="204"/>
        <scheme val="minor"/>
      </rPr>
      <t/>
    </r>
  </si>
  <si>
    <r>
      <t>УДП17</t>
    </r>
    <r>
      <rPr>
        <sz val="11"/>
        <color theme="1"/>
        <rFont val="Calibri"/>
        <family val="2"/>
        <charset val="204"/>
        <scheme val="minor"/>
      </rPr>
      <t/>
    </r>
  </si>
  <si>
    <r>
      <t>УДП18</t>
    </r>
    <r>
      <rPr>
        <sz val="11"/>
        <color theme="1"/>
        <rFont val="Calibri"/>
        <family val="2"/>
        <charset val="204"/>
        <scheme val="minor"/>
      </rPr>
      <t/>
    </r>
  </si>
  <si>
    <r>
      <t>УДП19</t>
    </r>
    <r>
      <rPr>
        <sz val="11"/>
        <color theme="1"/>
        <rFont val="Calibri"/>
        <family val="2"/>
        <charset val="204"/>
        <scheme val="minor"/>
      </rPr>
      <t/>
    </r>
  </si>
  <si>
    <t>УДП20</t>
  </si>
  <si>
    <t>УДП21</t>
  </si>
  <si>
    <t>УДП22</t>
  </si>
  <si>
    <t>УДП23</t>
  </si>
  <si>
    <r>
      <t>УДП24</t>
    </r>
    <r>
      <rPr>
        <sz val="11"/>
        <color theme="1"/>
        <rFont val="Calibri"/>
        <family val="2"/>
        <charset val="204"/>
        <scheme val="minor"/>
      </rPr>
      <t/>
    </r>
  </si>
  <si>
    <r>
      <t>УДП25</t>
    </r>
    <r>
      <rPr>
        <sz val="11"/>
        <color theme="1"/>
        <rFont val="Calibri"/>
        <family val="2"/>
        <charset val="204"/>
        <scheme val="minor"/>
      </rPr>
      <t/>
    </r>
  </si>
  <si>
    <r>
      <t>УДП26</t>
    </r>
    <r>
      <rPr>
        <sz val="11"/>
        <color theme="1"/>
        <rFont val="Calibri"/>
        <family val="2"/>
        <charset val="204"/>
        <scheme val="minor"/>
      </rPr>
      <t/>
    </r>
  </si>
  <si>
    <r>
      <t>УДП27</t>
    </r>
    <r>
      <rPr>
        <sz val="11"/>
        <color theme="1"/>
        <rFont val="Calibri"/>
        <family val="2"/>
        <charset val="204"/>
        <scheme val="minor"/>
      </rPr>
      <t/>
    </r>
  </si>
  <si>
    <r>
      <t>УДП28</t>
    </r>
    <r>
      <rPr>
        <sz val="11"/>
        <color theme="1"/>
        <rFont val="Calibri"/>
        <family val="2"/>
        <charset val="204"/>
        <scheme val="minor"/>
      </rPr>
      <t/>
    </r>
  </si>
  <si>
    <r>
      <t>УДП29</t>
    </r>
    <r>
      <rPr>
        <sz val="11"/>
        <color theme="1"/>
        <rFont val="Calibri"/>
        <family val="2"/>
        <charset val="204"/>
        <scheme val="minor"/>
      </rPr>
      <t/>
    </r>
  </si>
  <si>
    <t>УДП30</t>
  </si>
  <si>
    <t>УДП31</t>
  </si>
  <si>
    <r>
      <t>УДП32</t>
    </r>
    <r>
      <rPr>
        <sz val="11"/>
        <color theme="1"/>
        <rFont val="Calibri"/>
        <family val="2"/>
        <charset val="204"/>
        <scheme val="minor"/>
      </rPr>
      <t/>
    </r>
  </si>
  <si>
    <r>
      <t>УДП33</t>
    </r>
    <r>
      <rPr>
        <sz val="11"/>
        <color theme="1"/>
        <rFont val="Calibri"/>
        <family val="2"/>
        <charset val="204"/>
        <scheme val="minor"/>
      </rPr>
      <t/>
    </r>
  </si>
  <si>
    <r>
      <t>УДП34</t>
    </r>
    <r>
      <rPr>
        <sz val="11"/>
        <color theme="1"/>
        <rFont val="Calibri"/>
        <family val="2"/>
        <charset val="204"/>
        <scheme val="minor"/>
      </rPr>
      <t/>
    </r>
  </si>
  <si>
    <t>УДП35</t>
  </si>
  <si>
    <t>УДП36</t>
  </si>
  <si>
    <r>
      <t>УДП37</t>
    </r>
    <r>
      <rPr>
        <sz val="11"/>
        <color theme="1"/>
        <rFont val="Calibri"/>
        <family val="2"/>
        <charset val="204"/>
        <scheme val="minor"/>
      </rPr>
      <t/>
    </r>
  </si>
  <si>
    <t>УДП38</t>
  </si>
  <si>
    <t>УДП39</t>
  </si>
  <si>
    <t>УДП40</t>
  </si>
  <si>
    <t>УДП41</t>
  </si>
  <si>
    <t>УДП42</t>
  </si>
  <si>
    <t>УДП43</t>
  </si>
  <si>
    <t>УДП44</t>
  </si>
  <si>
    <t>УДП45</t>
  </si>
  <si>
    <t>УДП46</t>
  </si>
  <si>
    <t>УДП47</t>
  </si>
  <si>
    <t>УДП48</t>
  </si>
  <si>
    <t>УДП49</t>
  </si>
  <si>
    <t>УДП50</t>
  </si>
  <si>
    <t>УДП51</t>
  </si>
  <si>
    <t>УДП52</t>
  </si>
  <si>
    <t>УДП53</t>
  </si>
  <si>
    <t>УДП54</t>
  </si>
  <si>
    <t>УДП55</t>
  </si>
  <si>
    <t>УДП56</t>
  </si>
  <si>
    <t>УДП57</t>
  </si>
  <si>
    <t>Уровень использования запланированного объема средств, предусмотренных на реализацию муниципальной программы (УИЗС =Фзн / Пзн),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</si>
  <si>
    <t>Интерпре- тация критерия</t>
  </si>
  <si>
    <t>Приложение 7</t>
  </si>
  <si>
    <t>доля средств бюджета муниципального образования, выделяемых немуниципальным организациям, в том числе социально ориентированным некоммерческим организациям, на предоставление услуг (выполнение работ) в общем объеме средств, выделяемых на предоставление услуг (выполнение работ) в сфере культуры, спрос на которые превышает возможности муниципальных учреждений,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</si>
</sst>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#,##0_р_."/>
    <numFmt numFmtId="168" formatCode="?"/>
    <numFmt numFmtId="169" formatCode="dd/mm/yyyy\ hh:mm"/>
  </numFmts>
  <fonts count="2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8"/>
      <name val="Arial Cyr"/>
    </font>
    <font>
      <sz val="8"/>
      <name val="Arial Cyr"/>
    </font>
    <font>
      <b/>
      <sz val="8.5"/>
      <name val="MS Sans Serif"/>
    </font>
    <font>
      <sz val="8.5"/>
      <name val="MS Sans Serif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17" fillId="0" borderId="0"/>
  </cellStyleXfs>
  <cellXfs count="368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0" xfId="4"/>
    <xf numFmtId="49" fontId="8" fillId="0" borderId="43" xfId="4" applyNumberFormat="1" applyFont="1" applyBorder="1" applyAlignment="1" applyProtection="1">
      <alignment horizontal="left"/>
    </xf>
    <xf numFmtId="4" fontId="8" fillId="0" borderId="43" xfId="4" applyNumberFormat="1" applyFont="1" applyBorder="1" applyAlignment="1" applyProtection="1">
      <alignment horizontal="right"/>
    </xf>
    <xf numFmtId="49" fontId="8" fillId="0" borderId="43" xfId="4" applyNumberFormat="1" applyFont="1" applyBorder="1" applyAlignment="1" applyProtection="1">
      <alignment horizontal="center"/>
    </xf>
    <xf numFmtId="49" fontId="8" fillId="0" borderId="44" xfId="4" applyNumberFormat="1" applyFont="1" applyBorder="1" applyAlignment="1" applyProtection="1">
      <alignment horizontal="center"/>
    </xf>
    <xf numFmtId="49" fontId="9" fillId="3" borderId="45" xfId="4" applyNumberFormat="1" applyFont="1" applyFill="1" applyBorder="1" applyAlignment="1" applyProtection="1">
      <alignment horizontal="left" vertical="center" wrapText="1"/>
    </xf>
    <xf numFmtId="4" fontId="9" fillId="0" borderId="45" xfId="4" applyNumberFormat="1" applyFont="1" applyBorder="1" applyAlignment="1" applyProtection="1">
      <alignment horizontal="right" vertical="center" wrapText="1"/>
    </xf>
    <xf numFmtId="49" fontId="9" fillId="0" borderId="45" xfId="4" applyNumberFormat="1" applyFont="1" applyBorder="1" applyAlignment="1" applyProtection="1">
      <alignment horizontal="left" vertical="center" wrapText="1"/>
    </xf>
    <xf numFmtId="49" fontId="9" fillId="0" borderId="45" xfId="4" applyNumberFormat="1" applyFont="1" applyBorder="1" applyAlignment="1" applyProtection="1">
      <alignment horizontal="center" vertical="center" wrapText="1"/>
    </xf>
    <xf numFmtId="49" fontId="8" fillId="0" borderId="43" xfId="4" applyNumberFormat="1" applyFont="1" applyBorder="1" applyAlignment="1" applyProtection="1">
      <alignment horizontal="left" vertical="center" wrapText="1"/>
    </xf>
    <xf numFmtId="4" fontId="8" fillId="0" borderId="43" xfId="4" applyNumberFormat="1" applyFont="1" applyBorder="1" applyAlignment="1" applyProtection="1">
      <alignment horizontal="right" vertical="center" wrapText="1"/>
    </xf>
    <xf numFmtId="49" fontId="8" fillId="0" borderId="43" xfId="4" applyNumberFormat="1" applyFont="1" applyBorder="1" applyAlignment="1" applyProtection="1">
      <alignment horizontal="center" vertical="center" wrapText="1"/>
    </xf>
    <xf numFmtId="49" fontId="8" fillId="0" borderId="44" xfId="4" applyNumberFormat="1" applyFont="1" applyBorder="1" applyAlignment="1" applyProtection="1">
      <alignment horizontal="center" vertical="center" wrapText="1"/>
    </xf>
    <xf numFmtId="168" fontId="9" fillId="0" borderId="45" xfId="4" applyNumberFormat="1" applyFont="1" applyBorder="1" applyAlignment="1" applyProtection="1">
      <alignment horizontal="left" vertical="center" wrapText="1"/>
    </xf>
    <xf numFmtId="168" fontId="8" fillId="0" borderId="43" xfId="4" applyNumberFormat="1" applyFont="1" applyBorder="1" applyAlignment="1" applyProtection="1">
      <alignment horizontal="left" vertical="center" wrapText="1"/>
    </xf>
    <xf numFmtId="49" fontId="10" fillId="0" borderId="1" xfId="4" applyNumberFormat="1" applyFont="1" applyBorder="1" applyAlignment="1" applyProtection="1">
      <alignment horizontal="center" vertical="center" wrapText="1"/>
    </xf>
    <xf numFmtId="0" fontId="11" fillId="0" borderId="0" xfId="4" applyFont="1" applyBorder="1" applyAlignment="1" applyProtection="1"/>
    <xf numFmtId="0" fontId="11" fillId="0" borderId="0" xfId="4" applyFont="1" applyBorder="1" applyAlignment="1" applyProtection="1">
      <alignment wrapText="1"/>
    </xf>
    <xf numFmtId="0" fontId="11" fillId="0" borderId="0" xfId="4" applyFont="1" applyBorder="1" applyAlignment="1" applyProtection="1">
      <alignment horizontal="left" vertical="top" wrapText="1"/>
    </xf>
    <xf numFmtId="0" fontId="12" fillId="0" borderId="0" xfId="4" applyFont="1" applyBorder="1" applyAlignment="1" applyProtection="1">
      <alignment horizontal="center"/>
    </xf>
    <xf numFmtId="169" fontId="12" fillId="0" borderId="0" xfId="4" applyNumberFormat="1" applyFont="1" applyBorder="1" applyAlignment="1" applyProtection="1">
      <alignment horizontal="center"/>
    </xf>
    <xf numFmtId="0" fontId="12" fillId="0" borderId="0" xfId="4" applyFont="1" applyBorder="1" applyAlignment="1" applyProtection="1">
      <alignment horizontal="left"/>
    </xf>
    <xf numFmtId="0" fontId="9" fillId="0" borderId="0" xfId="4" applyFont="1" applyBorder="1" applyAlignment="1" applyProtection="1"/>
    <xf numFmtId="168" fontId="13" fillId="0" borderId="43" xfId="4" applyNumberFormat="1" applyFont="1" applyBorder="1" applyAlignment="1" applyProtection="1">
      <alignment horizontal="left" vertical="center" wrapText="1"/>
    </xf>
    <xf numFmtId="49" fontId="13" fillId="0" borderId="43" xfId="4" applyNumberFormat="1" applyFont="1" applyBorder="1" applyAlignment="1" applyProtection="1">
      <alignment horizontal="left" vertical="center" wrapText="1"/>
    </xf>
    <xf numFmtId="4" fontId="7" fillId="0" borderId="0" xfId="4" applyNumberFormat="1"/>
    <xf numFmtId="0" fontId="14" fillId="2" borderId="11" xfId="0" applyFont="1" applyFill="1" applyBorder="1" applyAlignment="1">
      <alignment horizontal="justify" vertical="center" wrapText="1"/>
    </xf>
    <xf numFmtId="0" fontId="14" fillId="2" borderId="9" xfId="0" applyFont="1" applyFill="1" applyBorder="1" applyAlignment="1">
      <alignment horizontal="justify" vertical="center" wrapText="1"/>
    </xf>
    <xf numFmtId="0" fontId="14" fillId="0" borderId="11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0" fontId="14" fillId="2" borderId="25" xfId="0" applyFont="1" applyFill="1" applyBorder="1" applyAlignment="1">
      <alignment horizontal="justify" vertical="center" wrapText="1"/>
    </xf>
    <xf numFmtId="0" fontId="14" fillId="2" borderId="27" xfId="0" applyFont="1" applyFill="1" applyBorder="1" applyAlignment="1">
      <alignment horizontal="justify" vertical="center" wrapText="1"/>
    </xf>
    <xf numFmtId="0" fontId="15" fillId="2" borderId="27" xfId="0" applyFont="1" applyFill="1" applyBorder="1" applyAlignment="1">
      <alignment horizontal="justify" vertical="center" wrapText="1"/>
    </xf>
    <xf numFmtId="0" fontId="14" fillId="2" borderId="29" xfId="0" applyFont="1" applyFill="1" applyBorder="1" applyAlignment="1">
      <alignment horizontal="justify" vertical="center" wrapText="1"/>
    </xf>
    <xf numFmtId="0" fontId="14" fillId="0" borderId="14" xfId="0" applyFont="1" applyBorder="1" applyAlignment="1">
      <alignment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6" xfId="0" applyFont="1" applyBorder="1" applyAlignment="1">
      <alignment vertical="top" wrapText="1"/>
    </xf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horizontal="left"/>
    </xf>
    <xf numFmtId="49" fontId="18" fillId="0" borderId="0" xfId="0" applyNumberFormat="1" applyFont="1" applyFill="1"/>
    <xf numFmtId="4" fontId="18" fillId="0" borderId="0" xfId="0" applyNumberFormat="1" applyFont="1" applyFill="1" applyAlignment="1">
      <alignment horizontal="center"/>
    </xf>
    <xf numFmtId="3" fontId="18" fillId="0" borderId="0" xfId="0" applyNumberFormat="1" applyFont="1" applyFill="1" applyAlignment="1">
      <alignment horizontal="center"/>
    </xf>
    <xf numFmtId="10" fontId="18" fillId="0" borderId="0" xfId="0" applyNumberFormat="1" applyFont="1" applyFill="1" applyAlignment="1">
      <alignment horizontal="center"/>
    </xf>
    <xf numFmtId="0" fontId="18" fillId="0" borderId="0" xfId="0" applyFont="1" applyFill="1"/>
    <xf numFmtId="49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justify" vertical="center"/>
    </xf>
    <xf numFmtId="0" fontId="18" fillId="0" borderId="0" xfId="0" applyFont="1" applyFill="1" applyAlignment="1">
      <alignment vertical="center"/>
    </xf>
    <xf numFmtId="4" fontId="18" fillId="0" borderId="0" xfId="0" applyNumberFormat="1" applyFont="1" applyFill="1" applyAlignment="1">
      <alignment vertical="center"/>
    </xf>
    <xf numFmtId="10" fontId="18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1" fontId="18" fillId="0" borderId="0" xfId="0" applyNumberFormat="1" applyFont="1" applyFill="1" applyAlignment="1">
      <alignment horizontal="justify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top" wrapText="1"/>
    </xf>
    <xf numFmtId="3" fontId="18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10" fontId="18" fillId="0" borderId="1" xfId="3" applyNumberFormat="1" applyFont="1" applyFill="1" applyBorder="1" applyAlignment="1">
      <alignment horizontal="center" vertical="top" wrapText="1"/>
    </xf>
    <xf numFmtId="4" fontId="18" fillId="0" borderId="1" xfId="0" applyNumberFormat="1" applyFont="1" applyFill="1" applyBorder="1" applyAlignment="1">
      <alignment horizontal="center" vertical="top" wrapText="1"/>
    </xf>
    <xf numFmtId="10" fontId="18" fillId="0" borderId="1" xfId="3" applyNumberFormat="1" applyFont="1" applyFill="1" applyBorder="1" applyAlignment="1">
      <alignment horizontal="center" vertical="top"/>
    </xf>
    <xf numFmtId="10" fontId="18" fillId="0" borderId="1" xfId="0" applyNumberFormat="1" applyFont="1" applyFill="1" applyBorder="1" applyAlignment="1">
      <alignment horizontal="justify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1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horizontal="center" vertical="top" wrapText="1"/>
    </xf>
    <xf numFmtId="10" fontId="18" fillId="0" borderId="1" xfId="0" applyNumberFormat="1" applyFont="1" applyFill="1" applyBorder="1" applyAlignment="1">
      <alignment horizontal="justify" vertical="center"/>
    </xf>
    <xf numFmtId="0" fontId="18" fillId="4" borderId="0" xfId="0" applyFont="1" applyFill="1"/>
    <xf numFmtId="0" fontId="18" fillId="0" borderId="1" xfId="0" applyFont="1" applyFill="1" applyBorder="1" applyAlignment="1">
      <alignment vertical="center" wrapText="1"/>
    </xf>
    <xf numFmtId="4" fontId="18" fillId="0" borderId="37" xfId="0" applyNumberFormat="1" applyFont="1" applyFill="1" applyBorder="1" applyAlignment="1">
      <alignment horizontal="center" vertical="center" wrapText="1"/>
    </xf>
    <xf numFmtId="10" fontId="18" fillId="0" borderId="37" xfId="3" applyNumberFormat="1" applyFont="1" applyFill="1" applyBorder="1" applyAlignment="1">
      <alignment horizontal="center" vertical="center" wrapText="1"/>
    </xf>
    <xf numFmtId="10" fontId="18" fillId="0" borderId="37" xfId="0" applyNumberFormat="1" applyFont="1" applyFill="1" applyBorder="1" applyAlignment="1">
      <alignment horizontal="center" vertical="center" wrapText="1"/>
    </xf>
    <xf numFmtId="4" fontId="18" fillId="0" borderId="37" xfId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3" fontId="18" fillId="0" borderId="1" xfId="0" applyNumberFormat="1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justify" vertical="center" wrapText="1"/>
    </xf>
    <xf numFmtId="3" fontId="18" fillId="0" borderId="1" xfId="0" applyNumberFormat="1" applyFont="1" applyFill="1" applyBorder="1" applyAlignment="1">
      <alignment horizontal="left" vertical="top" wrapText="1"/>
    </xf>
    <xf numFmtId="0" fontId="18" fillId="0" borderId="1" xfId="0" applyNumberFormat="1" applyFont="1" applyFill="1" applyBorder="1" applyAlignment="1">
      <alignment horizontal="justify" vertical="top" wrapText="1"/>
    </xf>
    <xf numFmtId="0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left" vertical="top" wrapText="1"/>
    </xf>
    <xf numFmtId="10" fontId="18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10" fontId="18" fillId="0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justify" vertical="center" wrapText="1"/>
    </xf>
    <xf numFmtId="49" fontId="18" fillId="0" borderId="1" xfId="0" applyNumberFormat="1" applyFont="1" applyFill="1" applyBorder="1" applyAlignment="1">
      <alignment vertical="center" wrapText="1"/>
    </xf>
    <xf numFmtId="4" fontId="18" fillId="0" borderId="1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/>
    </xf>
    <xf numFmtId="3" fontId="18" fillId="0" borderId="1" xfId="0" applyNumberFormat="1" applyFont="1" applyFill="1" applyBorder="1" applyAlignment="1">
      <alignment horizontal="center" vertical="top"/>
    </xf>
    <xf numFmtId="49" fontId="18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top"/>
    </xf>
    <xf numFmtId="0" fontId="18" fillId="0" borderId="1" xfId="0" quotePrefix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10" fontId="18" fillId="0" borderId="2" xfId="3" applyNumberFormat="1" applyFont="1" applyFill="1" applyBorder="1" applyAlignment="1">
      <alignment horizontal="center" vertical="top" wrapText="1"/>
    </xf>
    <xf numFmtId="4" fontId="18" fillId="0" borderId="2" xfId="5" applyNumberFormat="1" applyFont="1" applyFill="1" applyBorder="1" applyAlignment="1">
      <alignment horizontal="center" vertical="top" wrapText="1"/>
    </xf>
    <xf numFmtId="10" fontId="18" fillId="0" borderId="2" xfId="0" applyNumberFormat="1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justify" vertical="top" wrapText="1"/>
    </xf>
    <xf numFmtId="3" fontId="18" fillId="0" borderId="1" xfId="0" applyNumberFormat="1" applyFont="1" applyFill="1" applyBorder="1" applyAlignment="1">
      <alignment vertical="center" wrapText="1"/>
    </xf>
    <xf numFmtId="3" fontId="18" fillId="0" borderId="2" xfId="0" applyNumberFormat="1" applyFont="1" applyFill="1" applyBorder="1" applyAlignment="1">
      <alignment vertical="top" wrapText="1"/>
    </xf>
    <xf numFmtId="3" fontId="18" fillId="0" borderId="2" xfId="0" applyNumberFormat="1" applyFont="1" applyFill="1" applyBorder="1" applyAlignment="1">
      <alignment horizontal="center" vertical="top" wrapText="1"/>
    </xf>
    <xf numFmtId="4" fontId="18" fillId="0" borderId="2" xfId="0" applyNumberFormat="1" applyFont="1" applyFill="1" applyBorder="1" applyAlignment="1">
      <alignment horizontal="center" vertical="top" wrapText="1"/>
    </xf>
    <xf numFmtId="3" fontId="18" fillId="0" borderId="4" xfId="0" applyNumberFormat="1" applyFont="1" applyFill="1" applyBorder="1" applyAlignment="1">
      <alignment vertical="top" wrapText="1"/>
    </xf>
    <xf numFmtId="0" fontId="20" fillId="0" borderId="4" xfId="0" applyFont="1" applyFill="1" applyBorder="1" applyAlignment="1">
      <alignment vertical="top" wrapText="1"/>
    </xf>
    <xf numFmtId="10" fontId="18" fillId="0" borderId="4" xfId="3" applyNumberFormat="1" applyFont="1" applyFill="1" applyBorder="1" applyAlignment="1">
      <alignment vertical="top" wrapText="1"/>
    </xf>
    <xf numFmtId="4" fontId="18" fillId="0" borderId="4" xfId="0" applyNumberFormat="1" applyFont="1" applyFill="1" applyBorder="1" applyAlignment="1">
      <alignment vertical="top" wrapText="1"/>
    </xf>
    <xf numFmtId="10" fontId="18" fillId="0" borderId="4" xfId="0" applyNumberFormat="1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justify" vertical="center" wrapText="1"/>
    </xf>
    <xf numFmtId="3" fontId="18" fillId="0" borderId="0" xfId="0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vertical="top" wrapText="1"/>
    </xf>
    <xf numFmtId="11" fontId="18" fillId="0" borderId="39" xfId="0" applyNumberFormat="1" applyFont="1" applyFill="1" applyBorder="1" applyAlignment="1">
      <alignment horizontal="justify" vertical="center" wrapText="1"/>
    </xf>
    <xf numFmtId="49" fontId="18" fillId="0" borderId="1" xfId="1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justify" vertical="center" wrapText="1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justify" vertical="center" wrapText="1"/>
    </xf>
    <xf numFmtId="3" fontId="18" fillId="0" borderId="2" xfId="0" applyNumberFormat="1" applyFont="1" applyFill="1" applyBorder="1" applyAlignment="1">
      <alignment horizontal="justify" vertical="top" wrapText="1"/>
    </xf>
    <xf numFmtId="3" fontId="18" fillId="0" borderId="3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justify" vertical="center" wrapText="1"/>
    </xf>
    <xf numFmtId="9" fontId="18" fillId="0" borderId="1" xfId="0" applyNumberFormat="1" applyFont="1" applyFill="1" applyBorder="1" applyAlignment="1">
      <alignment horizontal="center" vertical="top" wrapText="1"/>
    </xf>
    <xf numFmtId="11" fontId="18" fillId="0" borderId="1" xfId="0" applyNumberFormat="1" applyFont="1" applyFill="1" applyBorder="1" applyAlignment="1">
      <alignment horizontal="justify" vertical="top" wrapText="1"/>
    </xf>
    <xf numFmtId="11" fontId="18" fillId="0" borderId="2" xfId="0" applyNumberFormat="1" applyFont="1" applyFill="1" applyBorder="1" applyAlignment="1">
      <alignment horizontal="justify" vertical="top" wrapText="1"/>
    </xf>
    <xf numFmtId="4" fontId="18" fillId="0" borderId="1" xfId="0" applyNumberFormat="1" applyFont="1" applyFill="1" applyBorder="1" applyAlignment="1">
      <alignment horizontal="left" vertical="top" wrapText="1"/>
    </xf>
    <xf numFmtId="10" fontId="20" fillId="0" borderId="1" xfId="3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4" fontId="18" fillId="0" borderId="1" xfId="0" applyNumberFormat="1" applyFont="1" applyFill="1" applyBorder="1" applyAlignment="1">
      <alignment horizontal="justify" vertical="top" wrapText="1"/>
    </xf>
    <xf numFmtId="4" fontId="18" fillId="0" borderId="2" xfId="0" applyNumberFormat="1" applyFont="1" applyFill="1" applyBorder="1" applyAlignment="1">
      <alignment horizontal="justify" vertical="top" wrapText="1"/>
    </xf>
    <xf numFmtId="49" fontId="18" fillId="0" borderId="2" xfId="0" applyNumberFormat="1" applyFont="1" applyFill="1" applyBorder="1" applyAlignment="1">
      <alignment horizontal="justify" vertical="top" wrapText="1"/>
    </xf>
    <xf numFmtId="49" fontId="18" fillId="0" borderId="2" xfId="0" applyNumberFormat="1" applyFont="1" applyFill="1" applyBorder="1" applyAlignment="1">
      <alignment horizontal="center" vertical="top"/>
    </xf>
    <xf numFmtId="10" fontId="18" fillId="0" borderId="2" xfId="3" applyNumberFormat="1" applyFont="1" applyFill="1" applyBorder="1" applyAlignment="1">
      <alignment horizontal="center" vertical="top"/>
    </xf>
    <xf numFmtId="2" fontId="18" fillId="0" borderId="2" xfId="0" applyNumberFormat="1" applyFont="1" applyFill="1" applyBorder="1" applyAlignment="1">
      <alignment horizontal="center" vertical="top"/>
    </xf>
    <xf numFmtId="167" fontId="18" fillId="0" borderId="2" xfId="0" applyNumberFormat="1" applyFont="1" applyFill="1" applyBorder="1" applyAlignment="1">
      <alignment horizontal="center" vertical="top"/>
    </xf>
    <xf numFmtId="2" fontId="18" fillId="0" borderId="2" xfId="0" applyNumberFormat="1" applyFont="1" applyFill="1" applyBorder="1" applyAlignment="1">
      <alignment horizontal="center" vertical="top" wrapText="1"/>
    </xf>
    <xf numFmtId="3" fontId="18" fillId="0" borderId="2" xfId="0" applyNumberFormat="1" applyFont="1" applyFill="1" applyBorder="1" applyAlignment="1">
      <alignment horizontal="justify" vertical="center" wrapText="1"/>
    </xf>
    <xf numFmtId="49" fontId="18" fillId="0" borderId="2" xfId="0" applyNumberFormat="1" applyFont="1" applyFill="1" applyBorder="1" applyAlignment="1">
      <alignment horizontal="justify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justify" vertical="top" wrapText="1"/>
    </xf>
    <xf numFmtId="0" fontId="18" fillId="0" borderId="2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top"/>
    </xf>
    <xf numFmtId="2" fontId="18" fillId="0" borderId="1" xfId="0" applyNumberFormat="1" applyFont="1" applyFill="1" applyBorder="1" applyAlignment="1">
      <alignment horizontal="center" vertical="top" wrapText="1"/>
    </xf>
    <xf numFmtId="9" fontId="18" fillId="0" borderId="2" xfId="0" applyNumberFormat="1" applyFont="1" applyFill="1" applyBorder="1" applyAlignment="1">
      <alignment horizontal="center" vertical="top" wrapText="1"/>
    </xf>
    <xf numFmtId="9" fontId="18" fillId="0" borderId="2" xfId="0" applyNumberFormat="1" applyFont="1" applyFill="1" applyBorder="1" applyAlignment="1">
      <alignment horizontal="justify" vertical="top" wrapText="1"/>
    </xf>
    <xf numFmtId="4" fontId="18" fillId="0" borderId="0" xfId="0" applyNumberFormat="1" applyFont="1" applyFill="1" applyBorder="1" applyAlignment="1">
      <alignment vertical="top" wrapText="1"/>
    </xf>
    <xf numFmtId="4" fontId="18" fillId="0" borderId="1" xfId="0" applyNumberFormat="1" applyFont="1" applyFill="1" applyBorder="1" applyAlignment="1">
      <alignment horizontal="center" vertical="top"/>
    </xf>
    <xf numFmtId="4" fontId="18" fillId="0" borderId="1" xfId="0" applyNumberFormat="1" applyFont="1" applyFill="1" applyBorder="1" applyAlignment="1">
      <alignment horizontal="justify" vertical="top"/>
    </xf>
    <xf numFmtId="4" fontId="18" fillId="0" borderId="0" xfId="0" applyNumberFormat="1" applyFont="1" applyFill="1" applyBorder="1" applyAlignment="1">
      <alignment horizontal="center" vertical="top"/>
    </xf>
    <xf numFmtId="0" fontId="18" fillId="0" borderId="0" xfId="0" applyFont="1" applyFill="1" applyBorder="1"/>
    <xf numFmtId="3" fontId="18" fillId="0" borderId="0" xfId="0" applyNumberFormat="1" applyFont="1" applyFill="1" applyBorder="1" applyAlignment="1">
      <alignment horizontal="center" vertical="center"/>
    </xf>
    <xf numFmtId="3" fontId="18" fillId="0" borderId="2" xfId="0" applyNumberFormat="1" applyFont="1" applyFill="1" applyBorder="1" applyAlignment="1">
      <alignment horizontal="center" vertical="top"/>
    </xf>
    <xf numFmtId="4" fontId="18" fillId="0" borderId="2" xfId="0" applyNumberFormat="1" applyFont="1" applyFill="1" applyBorder="1" applyAlignment="1">
      <alignment horizontal="center" vertical="top"/>
    </xf>
    <xf numFmtId="4" fontId="18" fillId="0" borderId="2" xfId="0" applyNumberFormat="1" applyFont="1" applyFill="1" applyBorder="1" applyAlignment="1">
      <alignment horizontal="justify" vertical="top"/>
    </xf>
    <xf numFmtId="4" fontId="18" fillId="4" borderId="0" xfId="0" applyNumberFormat="1" applyFont="1" applyFill="1" applyBorder="1" applyAlignment="1">
      <alignment horizontal="center" vertical="top"/>
    </xf>
    <xf numFmtId="0" fontId="21" fillId="0" borderId="1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10" fontId="21" fillId="0" borderId="3" xfId="0" applyNumberFormat="1" applyFont="1" applyFill="1" applyBorder="1" applyAlignment="1">
      <alignment horizontal="center" vertical="center" wrapText="1"/>
    </xf>
    <xf numFmtId="2" fontId="21" fillId="0" borderId="3" xfId="5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vertical="top" wrapText="1"/>
    </xf>
    <xf numFmtId="10" fontId="18" fillId="0" borderId="1" xfId="0" applyNumberFormat="1" applyFont="1" applyFill="1" applyBorder="1" applyAlignment="1">
      <alignment horizontal="center" vertical="top"/>
    </xf>
    <xf numFmtId="0" fontId="23" fillId="4" borderId="1" xfId="4" applyFont="1" applyFill="1" applyBorder="1" applyAlignment="1">
      <alignment horizontal="center" vertical="center" wrapText="1"/>
    </xf>
    <xf numFmtId="165" fontId="22" fillId="4" borderId="1" xfId="0" applyNumberFormat="1" applyFont="1" applyFill="1" applyBorder="1" applyAlignment="1">
      <alignment horizontal="center" vertical="center" wrapText="1"/>
    </xf>
    <xf numFmtId="166" fontId="22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2" fontId="22" fillId="4" borderId="1" xfId="0" applyNumberFormat="1" applyFont="1" applyFill="1" applyBorder="1" applyAlignment="1">
      <alignment horizontal="center" vertical="center" wrapText="1"/>
    </xf>
    <xf numFmtId="10" fontId="22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justify" vertical="center" wrapText="1"/>
    </xf>
    <xf numFmtId="0" fontId="23" fillId="4" borderId="1" xfId="6" applyFont="1" applyFill="1" applyBorder="1" applyAlignment="1">
      <alignment horizontal="center" vertical="center" wrapText="1"/>
    </xf>
    <xf numFmtId="0" fontId="24" fillId="4" borderId="1" xfId="6" applyFont="1" applyFill="1" applyBorder="1" applyAlignment="1">
      <alignment horizontal="center" vertical="center" wrapText="1"/>
    </xf>
    <xf numFmtId="10" fontId="23" fillId="4" borderId="3" xfId="0" applyNumberFormat="1" applyFont="1" applyFill="1" applyBorder="1" applyAlignment="1">
      <alignment horizontal="center" vertical="center" wrapText="1"/>
    </xf>
    <xf numFmtId="2" fontId="23" fillId="4" borderId="3" xfId="0" applyNumberFormat="1" applyFont="1" applyFill="1" applyBorder="1" applyAlignment="1">
      <alignment horizontal="center" vertical="center" wrapText="1"/>
    </xf>
    <xf numFmtId="0" fontId="22" fillId="4" borderId="1" xfId="6" applyFont="1" applyFill="1" applyBorder="1" applyAlignment="1">
      <alignment horizontal="justify" vertical="center" wrapText="1"/>
    </xf>
    <xf numFmtId="2" fontId="23" fillId="4" borderId="1" xfId="6" applyNumberFormat="1" applyFont="1" applyFill="1" applyBorder="1" applyAlignment="1">
      <alignment horizontal="center" vertical="center" wrapText="1"/>
    </xf>
    <xf numFmtId="2" fontId="25" fillId="4" borderId="1" xfId="6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justify" vertical="top" wrapText="1"/>
    </xf>
    <xf numFmtId="0" fontId="18" fillId="0" borderId="1" xfId="0" applyNumberFormat="1" applyFont="1" applyFill="1" applyBorder="1" applyAlignment="1">
      <alignment horizontal="center" vertical="top" wrapText="1"/>
    </xf>
    <xf numFmtId="49" fontId="18" fillId="0" borderId="2" xfId="0" applyNumberFormat="1" applyFont="1" applyFill="1" applyBorder="1" applyAlignment="1">
      <alignment vertical="center" wrapText="1"/>
    </xf>
    <xf numFmtId="4" fontId="18" fillId="0" borderId="2" xfId="0" applyNumberFormat="1" applyFont="1" applyFill="1" applyBorder="1" applyAlignment="1">
      <alignment vertical="center" wrapText="1"/>
    </xf>
    <xf numFmtId="10" fontId="18" fillId="0" borderId="2" xfId="3" applyNumberFormat="1" applyFont="1" applyFill="1" applyBorder="1" applyAlignment="1">
      <alignment vertical="center" wrapText="1"/>
    </xf>
    <xf numFmtId="10" fontId="18" fillId="0" borderId="2" xfId="0" applyNumberFormat="1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vertical="center" wrapText="1"/>
    </xf>
    <xf numFmtId="10" fontId="18" fillId="0" borderId="1" xfId="3" applyNumberFormat="1" applyFont="1" applyFill="1" applyBorder="1" applyAlignment="1">
      <alignment vertical="center" wrapText="1"/>
    </xf>
    <xf numFmtId="10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top"/>
    </xf>
    <xf numFmtId="4" fontId="23" fillId="4" borderId="3" xfId="0" applyNumberFormat="1" applyFont="1" applyFill="1" applyBorder="1" applyAlignment="1">
      <alignment horizontal="center" vertical="center" wrapText="1"/>
    </xf>
    <xf numFmtId="4" fontId="22" fillId="4" borderId="1" xfId="0" applyNumberFormat="1" applyFont="1" applyFill="1" applyBorder="1" applyAlignment="1">
      <alignment horizontal="center" vertical="center" wrapText="1"/>
    </xf>
    <xf numFmtId="10" fontId="22" fillId="4" borderId="1" xfId="0" applyNumberFormat="1" applyFont="1" applyFill="1" applyBorder="1" applyAlignment="1">
      <alignment horizontal="center" vertical="top" wrapText="1"/>
    </xf>
    <xf numFmtId="0" fontId="23" fillId="4" borderId="1" xfId="6" applyFont="1" applyFill="1" applyBorder="1" applyAlignment="1">
      <alignment horizontal="justify" vertical="center" wrapText="1"/>
    </xf>
    <xf numFmtId="11" fontId="24" fillId="0" borderId="0" xfId="0" applyNumberFormat="1" applyFont="1" applyFill="1" applyAlignment="1">
      <alignment horizontal="righ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1" fillId="0" borderId="0" xfId="4" applyFont="1" applyBorder="1" applyAlignment="1" applyProtection="1">
      <alignment horizontal="left"/>
    </xf>
    <xf numFmtId="0" fontId="11" fillId="0" borderId="0" xfId="4" applyFont="1" applyBorder="1" applyAlignment="1" applyProtection="1">
      <alignment horizontal="left" vertical="top" wrapText="1"/>
    </xf>
    <xf numFmtId="0" fontId="7" fillId="0" borderId="0" xfId="4" applyFont="1" applyBorder="1" applyAlignment="1" applyProtection="1">
      <alignment horizontal="left" vertical="top" wrapText="1"/>
    </xf>
    <xf numFmtId="0" fontId="23" fillId="4" borderId="36" xfId="6" applyFont="1" applyFill="1" applyBorder="1" applyAlignment="1">
      <alignment horizontal="left" vertical="center" wrapText="1"/>
    </xf>
    <xf numFmtId="0" fontId="23" fillId="4" borderId="42" xfId="6" applyFont="1" applyFill="1" applyBorder="1" applyAlignment="1">
      <alignment horizontal="left" vertical="center" wrapText="1"/>
    </xf>
    <xf numFmtId="0" fontId="23" fillId="4" borderId="37" xfId="6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10" fontId="18" fillId="0" borderId="2" xfId="3" applyNumberFormat="1" applyFont="1" applyFill="1" applyBorder="1" applyAlignment="1">
      <alignment horizontal="center" vertical="center" wrapText="1"/>
    </xf>
    <xf numFmtId="10" fontId="18" fillId="0" borderId="4" xfId="3" applyNumberFormat="1" applyFont="1" applyFill="1" applyBorder="1" applyAlignment="1">
      <alignment horizontal="center" vertical="center" wrapText="1"/>
    </xf>
    <xf numFmtId="10" fontId="18" fillId="0" borderId="3" xfId="3" applyNumberFormat="1" applyFont="1" applyFill="1" applyBorder="1" applyAlignment="1">
      <alignment horizontal="center" vertical="center" wrapText="1"/>
    </xf>
    <xf numFmtId="10" fontId="18" fillId="0" borderId="2" xfId="3" applyNumberFormat="1" applyFont="1" applyFill="1" applyBorder="1" applyAlignment="1">
      <alignment horizontal="center" vertical="top" wrapText="1"/>
    </xf>
    <xf numFmtId="10" fontId="18" fillId="0" borderId="4" xfId="3" applyNumberFormat="1" applyFont="1" applyFill="1" applyBorder="1" applyAlignment="1">
      <alignment horizontal="center" vertical="top" wrapText="1"/>
    </xf>
    <xf numFmtId="10" fontId="18" fillId="0" borderId="3" xfId="3" applyNumberFormat="1" applyFont="1" applyFill="1" applyBorder="1" applyAlignment="1">
      <alignment horizontal="center" vertical="top" wrapText="1"/>
    </xf>
    <xf numFmtId="4" fontId="18" fillId="0" borderId="2" xfId="0" applyNumberFormat="1" applyFont="1" applyFill="1" applyBorder="1" applyAlignment="1">
      <alignment horizontal="center" vertical="top" wrapText="1"/>
    </xf>
    <xf numFmtId="4" fontId="18" fillId="0" borderId="4" xfId="0" applyNumberFormat="1" applyFont="1" applyFill="1" applyBorder="1" applyAlignment="1">
      <alignment horizontal="center" vertical="top" wrapText="1"/>
    </xf>
    <xf numFmtId="4" fontId="18" fillId="0" borderId="3" xfId="0" applyNumberFormat="1" applyFont="1" applyFill="1" applyBorder="1" applyAlignment="1">
      <alignment horizontal="center" vertical="top" wrapText="1"/>
    </xf>
    <xf numFmtId="49" fontId="18" fillId="0" borderId="2" xfId="0" applyNumberFormat="1" applyFont="1" applyFill="1" applyBorder="1" applyAlignment="1">
      <alignment horizontal="left" vertical="top" wrapText="1"/>
    </xf>
    <xf numFmtId="49" fontId="18" fillId="0" borderId="4" xfId="0" applyNumberFormat="1" applyFont="1" applyFill="1" applyBorder="1" applyAlignment="1">
      <alignment horizontal="left" vertical="top" wrapText="1"/>
    </xf>
    <xf numFmtId="49" fontId="18" fillId="0" borderId="3" xfId="0" applyNumberFormat="1" applyFont="1" applyFill="1" applyBorder="1" applyAlignment="1">
      <alignment horizontal="left" vertical="top" wrapText="1"/>
    </xf>
    <xf numFmtId="0" fontId="21" fillId="0" borderId="36" xfId="6" applyFont="1" applyFill="1" applyBorder="1" applyAlignment="1">
      <alignment horizontal="left" vertical="top" wrapText="1"/>
    </xf>
    <xf numFmtId="0" fontId="21" fillId="0" borderId="42" xfId="6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40" xfId="0" applyFont="1" applyFill="1" applyBorder="1" applyAlignment="1">
      <alignment horizontal="center" vertical="center" wrapText="1"/>
    </xf>
    <xf numFmtId="0" fontId="18" fillId="0" borderId="4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justify" vertical="center" wrapText="1"/>
    </xf>
    <xf numFmtId="0" fontId="18" fillId="0" borderId="4" xfId="0" applyFont="1" applyFill="1" applyBorder="1" applyAlignment="1">
      <alignment horizontal="justify" vertical="center" wrapText="1"/>
    </xf>
    <xf numFmtId="49" fontId="18" fillId="0" borderId="2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left" vertical="center" wrapText="1"/>
    </xf>
    <xf numFmtId="10" fontId="18" fillId="0" borderId="2" xfId="0" applyNumberFormat="1" applyFont="1" applyFill="1" applyBorder="1" applyAlignment="1">
      <alignment horizontal="center" vertical="center" wrapText="1"/>
    </xf>
    <xf numFmtId="10" fontId="18" fillId="0" borderId="3" xfId="0" applyNumberFormat="1" applyFont="1" applyFill="1" applyBorder="1" applyAlignment="1">
      <alignment horizontal="center" vertical="center" wrapText="1"/>
    </xf>
    <xf numFmtId="0" fontId="23" fillId="4" borderId="36" xfId="6" applyFont="1" applyFill="1" applyBorder="1" applyAlignment="1">
      <alignment horizontal="left" vertical="center"/>
    </xf>
    <xf numFmtId="0" fontId="23" fillId="4" borderId="42" xfId="6" applyFont="1" applyFill="1" applyBorder="1" applyAlignment="1">
      <alignment horizontal="left" vertical="center"/>
    </xf>
    <xf numFmtId="0" fontId="23" fillId="4" borderId="37" xfId="6" applyFont="1" applyFill="1" applyBorder="1" applyAlignment="1">
      <alignment horizontal="left" vertical="center"/>
    </xf>
    <xf numFmtId="49" fontId="18" fillId="0" borderId="2" xfId="0" applyNumberFormat="1" applyFont="1" applyFill="1" applyBorder="1" applyAlignment="1">
      <alignment horizontal="justify" vertical="center" wrapText="1"/>
    </xf>
    <xf numFmtId="49" fontId="18" fillId="0" borderId="4" xfId="0" applyNumberFormat="1" applyFont="1" applyFill="1" applyBorder="1" applyAlignment="1">
      <alignment horizontal="justify" vertical="center" wrapText="1"/>
    </xf>
    <xf numFmtId="49" fontId="18" fillId="0" borderId="3" xfId="0" applyNumberFormat="1" applyFont="1" applyFill="1" applyBorder="1" applyAlignment="1">
      <alignment horizontal="justify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10" fontId="18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horizontal="left" vertical="top" wrapText="1"/>
    </xf>
    <xf numFmtId="4" fontId="18" fillId="0" borderId="1" xfId="0" applyNumberFormat="1" applyFont="1" applyFill="1" applyBorder="1" applyAlignment="1">
      <alignment horizontal="justify" vertical="top" wrapText="1"/>
    </xf>
    <xf numFmtId="10" fontId="18" fillId="0" borderId="1" xfId="0" applyNumberFormat="1" applyFont="1" applyFill="1" applyBorder="1" applyAlignment="1">
      <alignment horizontal="center" vertical="top" wrapText="1"/>
    </xf>
    <xf numFmtId="10" fontId="18" fillId="0" borderId="1" xfId="3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left" vertical="top" wrapText="1"/>
    </xf>
    <xf numFmtId="49" fontId="18" fillId="0" borderId="4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left" vertical="center" wrapText="1"/>
    </xf>
    <xf numFmtId="10" fontId="18" fillId="0" borderId="2" xfId="0" applyNumberFormat="1" applyFont="1" applyFill="1" applyBorder="1" applyAlignment="1">
      <alignment horizontal="center" vertical="top" wrapText="1"/>
    </xf>
    <xf numFmtId="10" fontId="18" fillId="0" borderId="3" xfId="0" applyNumberFormat="1" applyFont="1" applyFill="1" applyBorder="1" applyAlignment="1">
      <alignment horizontal="center" vertical="top" wrapText="1"/>
    </xf>
    <xf numFmtId="0" fontId="18" fillId="0" borderId="2" xfId="0" applyNumberFormat="1" applyFont="1" applyFill="1" applyBorder="1" applyAlignment="1">
      <alignment horizontal="justify" vertical="center" wrapText="1"/>
    </xf>
    <xf numFmtId="0" fontId="18" fillId="0" borderId="3" xfId="0" applyNumberFormat="1" applyFont="1" applyFill="1" applyBorder="1" applyAlignment="1">
      <alignment horizontal="justify" vertical="center" wrapText="1"/>
    </xf>
    <xf numFmtId="3" fontId="18" fillId="0" borderId="2" xfId="0" applyNumberFormat="1" applyFont="1" applyFill="1" applyBorder="1" applyAlignment="1">
      <alignment horizontal="center" vertical="top" wrapText="1"/>
    </xf>
    <xf numFmtId="3" fontId="18" fillId="0" borderId="3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left" vertical="center" wrapText="1"/>
    </xf>
    <xf numFmtId="10" fontId="18" fillId="0" borderId="1" xfId="0" applyNumberFormat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/>
    </xf>
    <xf numFmtId="10" fontId="18" fillId="0" borderId="1" xfId="3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justify" vertical="top" wrapText="1"/>
    </xf>
    <xf numFmtId="0" fontId="18" fillId="0" borderId="4" xfId="0" applyFont="1" applyFill="1" applyBorder="1" applyAlignment="1">
      <alignment horizontal="justify" vertical="top" wrapText="1"/>
    </xf>
    <xf numFmtId="3" fontId="18" fillId="0" borderId="4" xfId="0" applyNumberFormat="1" applyFont="1" applyFill="1" applyBorder="1" applyAlignment="1">
      <alignment horizontal="justify" vertical="top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left" vertical="center" wrapText="1"/>
    </xf>
    <xf numFmtId="3" fontId="18" fillId="0" borderId="4" xfId="0" applyNumberFormat="1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top" wrapText="1"/>
    </xf>
    <xf numFmtId="49" fontId="18" fillId="0" borderId="2" xfId="0" applyNumberFormat="1" applyFont="1" applyFill="1" applyBorder="1" applyAlignment="1">
      <alignment horizontal="justify" vertical="top" wrapText="1"/>
    </xf>
    <xf numFmtId="49" fontId="18" fillId="0" borderId="4" xfId="0" applyNumberFormat="1" applyFont="1" applyFill="1" applyBorder="1" applyAlignment="1">
      <alignment horizontal="justify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2" fontId="18" fillId="0" borderId="2" xfId="0" applyNumberFormat="1" applyFont="1" applyFill="1" applyBorder="1" applyAlignment="1">
      <alignment horizontal="center" vertical="center" wrapText="1"/>
    </xf>
    <xf numFmtId="2" fontId="18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11" fontId="18" fillId="0" borderId="2" xfId="0" applyNumberFormat="1" applyFont="1" applyFill="1" applyBorder="1" applyAlignment="1">
      <alignment horizontal="center" vertical="center" wrapText="1"/>
    </xf>
    <xf numFmtId="11" fontId="18" fillId="0" borderId="4" xfId="0" applyNumberFormat="1" applyFont="1" applyFill="1" applyBorder="1" applyAlignment="1">
      <alignment horizontal="center" vertical="center" wrapText="1"/>
    </xf>
    <xf numFmtId="11" fontId="18" fillId="0" borderId="3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6" xfId="0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22" fillId="4" borderId="36" xfId="0" applyFont="1" applyFill="1" applyBorder="1" applyAlignment="1">
      <alignment horizontal="left" vertical="center" wrapText="1"/>
    </xf>
    <xf numFmtId="0" fontId="22" fillId="4" borderId="42" xfId="0" applyFont="1" applyFill="1" applyBorder="1" applyAlignment="1">
      <alignment horizontal="left" vertical="center" wrapText="1"/>
    </xf>
    <xf numFmtId="0" fontId="22" fillId="4" borderId="37" xfId="0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justify"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4" xfId="0" applyNumberFormat="1" applyFont="1" applyFill="1" applyBorder="1" applyAlignment="1">
      <alignment horizontal="center" vertical="top" wrapText="1"/>
    </xf>
    <xf numFmtId="49" fontId="18" fillId="0" borderId="3" xfId="0" applyNumberFormat="1" applyFont="1" applyFill="1" applyBorder="1" applyAlignment="1">
      <alignment horizontal="center" vertical="top" wrapText="1"/>
    </xf>
    <xf numFmtId="10" fontId="18" fillId="0" borderId="4" xfId="0" applyNumberFormat="1" applyFont="1" applyFill="1" applyBorder="1" applyAlignment="1">
      <alignment horizontal="center" vertical="top" wrapText="1"/>
    </xf>
    <xf numFmtId="2" fontId="18" fillId="0" borderId="2" xfId="0" applyNumberFormat="1" applyFont="1" applyFill="1" applyBorder="1" applyAlignment="1">
      <alignment horizontal="center" vertical="top" wrapText="1"/>
    </xf>
    <xf numFmtId="2" fontId="18" fillId="0" borderId="4" xfId="0" applyNumberFormat="1" applyFont="1" applyFill="1" applyBorder="1" applyAlignment="1">
      <alignment horizontal="center" vertical="top" wrapText="1"/>
    </xf>
    <xf numFmtId="3" fontId="18" fillId="0" borderId="2" xfId="0" applyNumberFormat="1" applyFont="1" applyFill="1" applyBorder="1" applyAlignment="1">
      <alignment horizontal="justify" vertical="top" wrapText="1"/>
    </xf>
    <xf numFmtId="3" fontId="18" fillId="0" borderId="3" xfId="0" applyNumberFormat="1" applyFont="1" applyFill="1" applyBorder="1" applyAlignment="1">
      <alignment horizontal="justify" vertical="top" wrapText="1"/>
    </xf>
    <xf numFmtId="0" fontId="18" fillId="0" borderId="36" xfId="0" applyFont="1" applyFill="1" applyBorder="1" applyAlignment="1">
      <alignment horizontal="left" vertical="center" wrapText="1"/>
    </xf>
    <xf numFmtId="0" fontId="18" fillId="0" borderId="42" xfId="0" applyFont="1" applyFill="1" applyBorder="1" applyAlignment="1">
      <alignment horizontal="left" vertical="center" wrapText="1"/>
    </xf>
    <xf numFmtId="0" fontId="18" fillId="0" borderId="37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justify" vertical="top" wrapText="1"/>
    </xf>
    <xf numFmtId="0" fontId="18" fillId="0" borderId="3" xfId="0" applyFont="1" applyFill="1" applyBorder="1" applyAlignment="1">
      <alignment horizontal="justify" vertical="center" wrapText="1"/>
    </xf>
    <xf numFmtId="0" fontId="18" fillId="0" borderId="1" xfId="0" quotePrefix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/>
    </xf>
    <xf numFmtId="4" fontId="18" fillId="0" borderId="1" xfId="0" applyNumberFormat="1" applyFont="1" applyFill="1" applyBorder="1" applyAlignment="1">
      <alignment horizontal="left" vertical="top" wrapText="1"/>
    </xf>
    <xf numFmtId="4" fontId="18" fillId="0" borderId="2" xfId="0" applyNumberFormat="1" applyFont="1" applyFill="1" applyBorder="1" applyAlignment="1">
      <alignment horizontal="left" vertical="top" wrapText="1"/>
    </xf>
    <xf numFmtId="4" fontId="18" fillId="0" borderId="4" xfId="0" applyNumberFormat="1" applyFont="1" applyFill="1" applyBorder="1" applyAlignment="1">
      <alignment horizontal="left" vertical="top"/>
    </xf>
    <xf numFmtId="4" fontId="18" fillId="0" borderId="36" xfId="0" applyNumberFormat="1" applyFont="1" applyFill="1" applyBorder="1" applyAlignment="1">
      <alignment horizontal="left" vertical="top" wrapText="1"/>
    </xf>
    <xf numFmtId="4" fontId="18" fillId="0" borderId="42" xfId="0" applyNumberFormat="1" applyFont="1" applyFill="1" applyBorder="1" applyAlignment="1">
      <alignment horizontal="left" vertical="top" wrapText="1"/>
    </xf>
    <xf numFmtId="4" fontId="18" fillId="0" borderId="37" xfId="0" applyNumberFormat="1" applyFont="1" applyFill="1" applyBorder="1" applyAlignment="1">
      <alignment horizontal="left" vertical="top" wrapText="1"/>
    </xf>
    <xf numFmtId="9" fontId="18" fillId="0" borderId="2" xfId="0" applyNumberFormat="1" applyFont="1" applyFill="1" applyBorder="1" applyAlignment="1">
      <alignment horizontal="center" vertical="top" wrapText="1"/>
    </xf>
    <xf numFmtId="9" fontId="18" fillId="0" borderId="2" xfId="0" applyNumberFormat="1" applyFont="1" applyFill="1" applyBorder="1" applyAlignment="1">
      <alignment horizontal="justify" vertical="top" wrapText="1"/>
    </xf>
    <xf numFmtId="0" fontId="16" fillId="0" borderId="15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3" fontId="14" fillId="0" borderId="5" xfId="0" applyNumberFormat="1" applyFont="1" applyBorder="1" applyAlignment="1">
      <alignment horizontal="center" vertical="center" wrapText="1"/>
    </xf>
    <xf numFmtId="3" fontId="14" fillId="0" borderId="10" xfId="0" applyNumberFormat="1" applyFont="1" applyBorder="1" applyAlignment="1">
      <alignment horizontal="center" vertical="center" wrapText="1"/>
    </xf>
    <xf numFmtId="3" fontId="14" fillId="0" borderId="6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24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justify" vertical="center" wrapText="1"/>
    </xf>
    <xf numFmtId="0" fontId="16" fillId="0" borderId="20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justify" vertical="center" wrapText="1"/>
    </xf>
    <xf numFmtId="0" fontId="16" fillId="0" borderId="30" xfId="0" applyFont="1" applyBorder="1" applyAlignment="1">
      <alignment horizontal="justify" vertical="center" wrapText="1"/>
    </xf>
    <xf numFmtId="0" fontId="16" fillId="0" borderId="8" xfId="0" applyFont="1" applyBorder="1" applyAlignment="1">
      <alignment horizontal="justify" vertical="center" wrapText="1"/>
    </xf>
    <xf numFmtId="0" fontId="14" fillId="0" borderId="31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</cellXfs>
  <cellStyles count="7">
    <cellStyle name="Денежный" xfId="1" builtinId="4"/>
    <cellStyle name="Обычный" xfId="0" builtinId="0"/>
    <cellStyle name="Обычный 2" xfId="4"/>
    <cellStyle name="Обычный 2 2" xfId="6"/>
    <cellStyle name="Обычный 3" xfId="2"/>
    <cellStyle name="Процентный" xfId="3" builtinId="5"/>
    <cellStyle name="Финансовый" xfId="5" builtinId="3"/>
  </cellStyles>
  <dxfs count="0"/>
  <tableStyles count="0" defaultTableStyle="TableStyleMedium2" defaultPivotStyle="PivotStyleLight16"/>
  <colors>
    <mruColors>
      <color rgb="FFFFCCFF"/>
      <color rgb="FFFFCCCC"/>
      <color rgb="FF99FFCC"/>
      <color rgb="FFCCCCFF"/>
      <color rgb="FFCCE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142"/>
  <sheetViews>
    <sheetView showGridLines="0" topLeftCell="A79" workbookViewId="0">
      <selection activeCell="R129" sqref="R129:R132"/>
    </sheetView>
  </sheetViews>
  <sheetFormatPr defaultColWidth="9.140625" defaultRowHeight="12.75" customHeight="1" outlineLevelRow="7" x14ac:dyDescent="0.2"/>
  <cols>
    <col min="1" max="1" width="5.140625" style="3" customWidth="1"/>
    <col min="2" max="2" width="9.7109375" style="3" bestFit="1" customWidth="1"/>
    <col min="3" max="3" width="30.7109375" style="3" customWidth="1"/>
    <col min="4" max="4" width="6.28515625" style="3" bestFit="1" customWidth="1"/>
    <col min="5" max="5" width="4.5703125" style="3" bestFit="1" customWidth="1"/>
    <col min="6" max="6" width="7" style="3" bestFit="1" customWidth="1"/>
    <col min="7" max="7" width="5.7109375" style="3" hidden="1" customWidth="1"/>
    <col min="8" max="8" width="8.5703125" style="3" hidden="1" customWidth="1"/>
    <col min="9" max="10" width="8" style="3" bestFit="1" customWidth="1"/>
    <col min="11" max="11" width="9.85546875" style="3" bestFit="1" customWidth="1"/>
    <col min="12" max="15" width="15.42578125" style="3" customWidth="1"/>
    <col min="16" max="16" width="30.7109375" style="3" customWidth="1"/>
    <col min="17" max="17" width="9.140625" style="3"/>
    <col min="18" max="18" width="11.7109375" style="3" bestFit="1" customWidth="1"/>
    <col min="19" max="16384" width="9.140625" style="3"/>
  </cols>
  <sheetData>
    <row r="1" spans="1:16" x14ac:dyDescent="0.2">
      <c r="A1" s="197" t="s">
        <v>485</v>
      </c>
      <c r="B1" s="197"/>
      <c r="C1" s="197"/>
      <c r="D1" s="197"/>
      <c r="E1" s="197"/>
      <c r="F1" s="197"/>
      <c r="G1" s="19"/>
      <c r="H1" s="19"/>
      <c r="I1" s="19"/>
      <c r="J1" s="19"/>
    </row>
    <row r="2" spans="1:16" x14ac:dyDescent="0.2">
      <c r="A2" s="25" t="s">
        <v>484</v>
      </c>
      <c r="B2" s="19"/>
      <c r="C2" s="19"/>
      <c r="D2" s="19"/>
      <c r="E2" s="19"/>
      <c r="F2" s="19"/>
      <c r="G2" s="19"/>
      <c r="H2" s="19"/>
      <c r="I2" s="19"/>
      <c r="J2" s="19"/>
    </row>
    <row r="3" spans="1:16" ht="14.25" x14ac:dyDescent="0.2">
      <c r="A3" s="24"/>
      <c r="B3" s="22"/>
      <c r="C3" s="22"/>
      <c r="D3" s="22"/>
      <c r="E3" s="22"/>
      <c r="F3" s="22"/>
      <c r="G3" s="22"/>
      <c r="H3" s="22"/>
      <c r="I3" s="22"/>
      <c r="J3" s="22"/>
    </row>
    <row r="4" spans="1:16" ht="14.25" x14ac:dyDescent="0.2">
      <c r="A4" s="24" t="s">
        <v>483</v>
      </c>
      <c r="B4" s="22"/>
      <c r="C4" s="22"/>
      <c r="D4" s="22"/>
      <c r="E4" s="23"/>
      <c r="F4" s="22"/>
      <c r="G4" s="23"/>
      <c r="H4" s="23"/>
      <c r="I4" s="22"/>
      <c r="J4" s="22"/>
    </row>
    <row r="5" spans="1:16" x14ac:dyDescent="0.2">
      <c r="A5" s="19" t="s">
        <v>482</v>
      </c>
      <c r="B5" s="19"/>
      <c r="C5" s="19"/>
      <c r="D5" s="19"/>
      <c r="E5" s="19"/>
      <c r="F5" s="19"/>
      <c r="G5" s="19"/>
      <c r="H5" s="19"/>
      <c r="I5" s="19"/>
      <c r="J5" s="19"/>
    </row>
    <row r="6" spans="1:16" x14ac:dyDescent="0.2">
      <c r="A6" s="198"/>
      <c r="B6" s="199"/>
      <c r="C6" s="199"/>
      <c r="D6" s="199"/>
      <c r="E6" s="199"/>
      <c r="F6" s="199"/>
      <c r="G6" s="199"/>
      <c r="H6" s="199"/>
      <c r="I6" s="21"/>
      <c r="J6" s="21"/>
    </row>
    <row r="7" spans="1:16" x14ac:dyDescent="0.2">
      <c r="A7" s="198" t="s">
        <v>481</v>
      </c>
      <c r="B7" s="199"/>
      <c r="C7" s="199"/>
      <c r="D7" s="199"/>
      <c r="E7" s="199"/>
      <c r="F7" s="199"/>
      <c r="G7" s="199"/>
    </row>
    <row r="8" spans="1:16" x14ac:dyDescent="0.2">
      <c r="A8" s="198" t="s">
        <v>480</v>
      </c>
      <c r="B8" s="199"/>
      <c r="C8" s="199"/>
      <c r="D8" s="199"/>
      <c r="E8" s="199"/>
      <c r="F8" s="199"/>
      <c r="G8" s="199"/>
    </row>
    <row r="9" spans="1:16" x14ac:dyDescent="0.2">
      <c r="A9" s="198"/>
      <c r="B9" s="199"/>
      <c r="C9" s="199"/>
      <c r="D9" s="199"/>
      <c r="E9" s="199"/>
      <c r="F9" s="199"/>
      <c r="G9" s="199"/>
    </row>
    <row r="10" spans="1:16" x14ac:dyDescent="0.2">
      <c r="A10" s="20" t="s">
        <v>25</v>
      </c>
      <c r="B10" s="20"/>
      <c r="C10" s="20"/>
      <c r="D10" s="20"/>
      <c r="E10" s="20"/>
      <c r="F10" s="20"/>
      <c r="G10" s="20"/>
      <c r="H10" s="20"/>
      <c r="I10" s="19"/>
      <c r="J10" s="19"/>
    </row>
    <row r="11" spans="1:16" ht="21" x14ac:dyDescent="0.2">
      <c r="A11" s="18" t="s">
        <v>479</v>
      </c>
      <c r="B11" s="18" t="s">
        <v>478</v>
      </c>
      <c r="C11" s="18" t="s">
        <v>477</v>
      </c>
      <c r="D11" s="18" t="s">
        <v>476</v>
      </c>
      <c r="E11" s="18" t="s">
        <v>475</v>
      </c>
      <c r="F11" s="18" t="s">
        <v>474</v>
      </c>
      <c r="G11" s="18" t="s">
        <v>473</v>
      </c>
      <c r="H11" s="18" t="s">
        <v>472</v>
      </c>
      <c r="I11" s="18" t="s">
        <v>471</v>
      </c>
      <c r="J11" s="18" t="s">
        <v>470</v>
      </c>
      <c r="K11" s="18" t="s">
        <v>469</v>
      </c>
      <c r="L11" s="18" t="s">
        <v>468</v>
      </c>
      <c r="M11" s="18" t="s">
        <v>467</v>
      </c>
      <c r="N11" s="18" t="s">
        <v>466</v>
      </c>
      <c r="O11" s="18" t="s">
        <v>465</v>
      </c>
      <c r="P11" s="18" t="s">
        <v>464</v>
      </c>
    </row>
    <row r="12" spans="1:16" ht="45" x14ac:dyDescent="0.2">
      <c r="A12" s="15" t="s">
        <v>463</v>
      </c>
      <c r="B12" s="14" t="s">
        <v>462</v>
      </c>
      <c r="C12" s="12" t="s">
        <v>461</v>
      </c>
      <c r="D12" s="14"/>
      <c r="E12" s="14"/>
      <c r="F12" s="14"/>
      <c r="G12" s="14"/>
      <c r="H12" s="14"/>
      <c r="I12" s="14"/>
      <c r="J12" s="14"/>
      <c r="K12" s="12"/>
      <c r="L12" s="13">
        <v>1309415319.2</v>
      </c>
      <c r="M12" s="13">
        <v>1303048243.3699999</v>
      </c>
      <c r="N12" s="13">
        <v>1279687923.05</v>
      </c>
      <c r="O12" s="13">
        <v>23522693.23</v>
      </c>
      <c r="P12" s="12"/>
    </row>
    <row r="13" spans="1:16" ht="22.5" outlineLevel="1" x14ac:dyDescent="0.2">
      <c r="A13" s="15" t="s">
        <v>460</v>
      </c>
      <c r="B13" s="14" t="s">
        <v>459</v>
      </c>
      <c r="C13" s="12" t="s">
        <v>458</v>
      </c>
      <c r="D13" s="14"/>
      <c r="E13" s="14"/>
      <c r="F13" s="14"/>
      <c r="G13" s="14"/>
      <c r="H13" s="14"/>
      <c r="I13" s="14"/>
      <c r="J13" s="14"/>
      <c r="K13" s="12"/>
      <c r="L13" s="13">
        <v>200390003.40000001</v>
      </c>
      <c r="M13" s="13">
        <v>200389976.50999999</v>
      </c>
      <c r="N13" s="13">
        <v>200389976.50999999</v>
      </c>
      <c r="O13" s="13">
        <v>0</v>
      </c>
      <c r="P13" s="12"/>
    </row>
    <row r="14" spans="1:16" ht="45" outlineLevel="2" x14ac:dyDescent="0.2">
      <c r="A14" s="15" t="s">
        <v>457</v>
      </c>
      <c r="B14" s="14" t="s">
        <v>456</v>
      </c>
      <c r="C14" s="12" t="s">
        <v>455</v>
      </c>
      <c r="D14" s="14"/>
      <c r="E14" s="14"/>
      <c r="F14" s="14"/>
      <c r="G14" s="14"/>
      <c r="H14" s="14"/>
      <c r="I14" s="14"/>
      <c r="J14" s="14"/>
      <c r="K14" s="12"/>
      <c r="L14" s="13">
        <v>200390003.40000001</v>
      </c>
      <c r="M14" s="13">
        <v>200389976.50999999</v>
      </c>
      <c r="N14" s="13">
        <v>200389976.50999999</v>
      </c>
      <c r="O14" s="13">
        <v>0</v>
      </c>
      <c r="P14" s="12"/>
    </row>
    <row r="15" spans="1:16" ht="33.75" outlineLevel="3" x14ac:dyDescent="0.2">
      <c r="A15" s="15" t="s">
        <v>454</v>
      </c>
      <c r="B15" s="14" t="s">
        <v>450</v>
      </c>
      <c r="C15" s="12" t="s">
        <v>261</v>
      </c>
      <c r="D15" s="14"/>
      <c r="E15" s="14"/>
      <c r="F15" s="14"/>
      <c r="G15" s="14"/>
      <c r="H15" s="14"/>
      <c r="I15" s="14"/>
      <c r="J15" s="14"/>
      <c r="K15" s="12"/>
      <c r="L15" s="13">
        <v>197608003.40000001</v>
      </c>
      <c r="M15" s="13">
        <v>197608003.40000001</v>
      </c>
      <c r="N15" s="13">
        <v>197608003.40000001</v>
      </c>
      <c r="O15" s="13">
        <v>0</v>
      </c>
      <c r="P15" s="12"/>
    </row>
    <row r="16" spans="1:16" outlineLevel="7" x14ac:dyDescent="0.2">
      <c r="A16" s="11" t="s">
        <v>453</v>
      </c>
      <c r="B16" s="11" t="s">
        <v>450</v>
      </c>
      <c r="C16" s="10"/>
      <c r="D16" s="11" t="s">
        <v>271</v>
      </c>
      <c r="E16" s="11" t="s">
        <v>234</v>
      </c>
      <c r="F16" s="11" t="s">
        <v>228</v>
      </c>
      <c r="G16" s="11" t="s">
        <v>179</v>
      </c>
      <c r="H16" s="11" t="s">
        <v>178</v>
      </c>
      <c r="I16" s="11" t="s">
        <v>191</v>
      </c>
      <c r="J16" s="11" t="s">
        <v>449</v>
      </c>
      <c r="K16" s="10" t="s">
        <v>429</v>
      </c>
      <c r="L16" s="9">
        <v>189012005.16999999</v>
      </c>
      <c r="M16" s="9">
        <v>189012005.16999999</v>
      </c>
      <c r="N16" s="9">
        <v>189012005.16999999</v>
      </c>
      <c r="O16" s="9">
        <v>0</v>
      </c>
      <c r="P16" s="10" t="s">
        <v>428</v>
      </c>
    </row>
    <row r="17" spans="1:16" outlineLevel="7" x14ac:dyDescent="0.2">
      <c r="A17" s="11" t="s">
        <v>452</v>
      </c>
      <c r="B17" s="11" t="s">
        <v>450</v>
      </c>
      <c r="C17" s="10"/>
      <c r="D17" s="11" t="s">
        <v>271</v>
      </c>
      <c r="E17" s="11" t="s">
        <v>257</v>
      </c>
      <c r="F17" s="11" t="s">
        <v>228</v>
      </c>
      <c r="G17" s="11" t="s">
        <v>179</v>
      </c>
      <c r="H17" s="11" t="s">
        <v>178</v>
      </c>
      <c r="I17" s="11" t="s">
        <v>191</v>
      </c>
      <c r="J17" s="11" t="s">
        <v>449</v>
      </c>
      <c r="K17" s="10" t="s">
        <v>429</v>
      </c>
      <c r="L17" s="9">
        <v>670598.23</v>
      </c>
      <c r="M17" s="9">
        <v>670598.23</v>
      </c>
      <c r="N17" s="9">
        <v>670598.23</v>
      </c>
      <c r="O17" s="9">
        <v>0</v>
      </c>
      <c r="P17" s="10" t="s">
        <v>428</v>
      </c>
    </row>
    <row r="18" spans="1:16" outlineLevel="7" x14ac:dyDescent="0.2">
      <c r="A18" s="11" t="s">
        <v>451</v>
      </c>
      <c r="B18" s="11" t="s">
        <v>450</v>
      </c>
      <c r="C18" s="10"/>
      <c r="D18" s="11" t="s">
        <v>271</v>
      </c>
      <c r="E18" s="11" t="s">
        <v>257</v>
      </c>
      <c r="F18" s="11" t="s">
        <v>228</v>
      </c>
      <c r="G18" s="11" t="s">
        <v>179</v>
      </c>
      <c r="H18" s="11" t="s">
        <v>178</v>
      </c>
      <c r="I18" s="11" t="s">
        <v>308</v>
      </c>
      <c r="J18" s="11" t="s">
        <v>449</v>
      </c>
      <c r="K18" s="10" t="s">
        <v>429</v>
      </c>
      <c r="L18" s="9">
        <v>7925400</v>
      </c>
      <c r="M18" s="9">
        <v>7925400</v>
      </c>
      <c r="N18" s="9">
        <v>7925400</v>
      </c>
      <c r="O18" s="9">
        <v>0</v>
      </c>
      <c r="P18" s="10" t="s">
        <v>428</v>
      </c>
    </row>
    <row r="19" spans="1:16" ht="123.75" outlineLevel="3" x14ac:dyDescent="0.2">
      <c r="A19" s="15" t="s">
        <v>448</v>
      </c>
      <c r="B19" s="14" t="s">
        <v>444</v>
      </c>
      <c r="C19" s="26" t="s">
        <v>405</v>
      </c>
      <c r="D19" s="14"/>
      <c r="E19" s="14"/>
      <c r="F19" s="14"/>
      <c r="G19" s="14"/>
      <c r="H19" s="14"/>
      <c r="I19" s="14"/>
      <c r="J19" s="14"/>
      <c r="K19" s="12"/>
      <c r="L19" s="13">
        <v>1309600</v>
      </c>
      <c r="M19" s="13">
        <v>1309600</v>
      </c>
      <c r="N19" s="13">
        <v>1309600</v>
      </c>
      <c r="O19" s="13">
        <v>0</v>
      </c>
      <c r="P19" s="12"/>
    </row>
    <row r="20" spans="1:16" ht="22.5" outlineLevel="7" x14ac:dyDescent="0.2">
      <c r="A20" s="11" t="s">
        <v>447</v>
      </c>
      <c r="B20" s="11" t="s">
        <v>444</v>
      </c>
      <c r="C20" s="16"/>
      <c r="D20" s="11" t="s">
        <v>271</v>
      </c>
      <c r="E20" s="11" t="s">
        <v>234</v>
      </c>
      <c r="F20" s="11" t="s">
        <v>228</v>
      </c>
      <c r="G20" s="11" t="s">
        <v>179</v>
      </c>
      <c r="H20" s="11" t="s">
        <v>401</v>
      </c>
      <c r="I20" s="11" t="s">
        <v>191</v>
      </c>
      <c r="J20" s="11" t="s">
        <v>430</v>
      </c>
      <c r="K20" s="10" t="s">
        <v>446</v>
      </c>
      <c r="L20" s="9">
        <v>281520</v>
      </c>
      <c r="M20" s="9">
        <v>281520</v>
      </c>
      <c r="N20" s="9">
        <v>281520</v>
      </c>
      <c r="O20" s="9">
        <v>0</v>
      </c>
      <c r="P20" s="10" t="s">
        <v>428</v>
      </c>
    </row>
    <row r="21" spans="1:16" outlineLevel="7" x14ac:dyDescent="0.2">
      <c r="A21" s="11" t="s">
        <v>445</v>
      </c>
      <c r="B21" s="11" t="s">
        <v>444</v>
      </c>
      <c r="C21" s="16"/>
      <c r="D21" s="11" t="s">
        <v>271</v>
      </c>
      <c r="E21" s="11" t="s">
        <v>234</v>
      </c>
      <c r="F21" s="11" t="s">
        <v>228</v>
      </c>
      <c r="G21" s="11" t="s">
        <v>179</v>
      </c>
      <c r="H21" s="11" t="s">
        <v>401</v>
      </c>
      <c r="I21" s="11" t="s">
        <v>308</v>
      </c>
      <c r="J21" s="11" t="s">
        <v>430</v>
      </c>
      <c r="K21" s="10" t="s">
        <v>429</v>
      </c>
      <c r="L21" s="9">
        <v>1028080</v>
      </c>
      <c r="M21" s="9">
        <v>1028080</v>
      </c>
      <c r="N21" s="9">
        <v>1028080</v>
      </c>
      <c r="O21" s="9">
        <v>0</v>
      </c>
      <c r="P21" s="10" t="s">
        <v>428</v>
      </c>
    </row>
    <row r="22" spans="1:16" ht="123.75" outlineLevel="3" x14ac:dyDescent="0.2">
      <c r="A22" s="15" t="s">
        <v>443</v>
      </c>
      <c r="B22" s="14" t="s">
        <v>437</v>
      </c>
      <c r="C22" s="26" t="s">
        <v>442</v>
      </c>
      <c r="D22" s="14"/>
      <c r="E22" s="14"/>
      <c r="F22" s="14"/>
      <c r="G22" s="14"/>
      <c r="H22" s="14"/>
      <c r="I22" s="14"/>
      <c r="J22" s="14"/>
      <c r="K22" s="12"/>
      <c r="L22" s="13">
        <v>1055100</v>
      </c>
      <c r="M22" s="13">
        <v>1055073.1100000001</v>
      </c>
      <c r="N22" s="13">
        <v>1055073.1100000001</v>
      </c>
      <c r="O22" s="13">
        <v>0</v>
      </c>
      <c r="P22" s="12"/>
    </row>
    <row r="23" spans="1:16" ht="22.5" outlineLevel="7" x14ac:dyDescent="0.2">
      <c r="A23" s="11" t="s">
        <v>441</v>
      </c>
      <c r="B23" s="11" t="s">
        <v>437</v>
      </c>
      <c r="C23" s="16"/>
      <c r="D23" s="11" t="s">
        <v>271</v>
      </c>
      <c r="E23" s="11" t="s">
        <v>234</v>
      </c>
      <c r="F23" s="11" t="s">
        <v>228</v>
      </c>
      <c r="G23" s="11" t="s">
        <v>179</v>
      </c>
      <c r="H23" s="11" t="s">
        <v>440</v>
      </c>
      <c r="I23" s="11" t="s">
        <v>308</v>
      </c>
      <c r="J23" s="11" t="s">
        <v>430</v>
      </c>
      <c r="K23" s="10" t="s">
        <v>439</v>
      </c>
      <c r="L23" s="9">
        <v>97696.4</v>
      </c>
      <c r="M23" s="9">
        <v>97693.92</v>
      </c>
      <c r="N23" s="9">
        <v>97693.92</v>
      </c>
      <c r="O23" s="9">
        <v>0</v>
      </c>
      <c r="P23" s="10" t="s">
        <v>428</v>
      </c>
    </row>
    <row r="24" spans="1:16" ht="33.75" outlineLevel="7" x14ac:dyDescent="0.2">
      <c r="A24" s="11" t="s">
        <v>438</v>
      </c>
      <c r="B24" s="11" t="s">
        <v>437</v>
      </c>
      <c r="C24" s="16"/>
      <c r="D24" s="11" t="s">
        <v>271</v>
      </c>
      <c r="E24" s="11" t="s">
        <v>234</v>
      </c>
      <c r="F24" s="11" t="s">
        <v>228</v>
      </c>
      <c r="G24" s="11" t="s">
        <v>179</v>
      </c>
      <c r="H24" s="11" t="s">
        <v>436</v>
      </c>
      <c r="I24" s="11" t="s">
        <v>308</v>
      </c>
      <c r="J24" s="11" t="s">
        <v>430</v>
      </c>
      <c r="K24" s="10" t="s">
        <v>435</v>
      </c>
      <c r="L24" s="9">
        <v>957403.6</v>
      </c>
      <c r="M24" s="9">
        <v>957379.19</v>
      </c>
      <c r="N24" s="9">
        <v>957379.19</v>
      </c>
      <c r="O24" s="9">
        <v>0</v>
      </c>
      <c r="P24" s="10" t="s">
        <v>428</v>
      </c>
    </row>
    <row r="25" spans="1:16" ht="135" outlineLevel="3" x14ac:dyDescent="0.2">
      <c r="A25" s="15" t="s">
        <v>434</v>
      </c>
      <c r="B25" s="14" t="s">
        <v>431</v>
      </c>
      <c r="C25" s="26" t="s">
        <v>399</v>
      </c>
      <c r="D25" s="14"/>
      <c r="E25" s="14"/>
      <c r="F25" s="14"/>
      <c r="G25" s="14"/>
      <c r="H25" s="14"/>
      <c r="I25" s="14"/>
      <c r="J25" s="14"/>
      <c r="K25" s="12"/>
      <c r="L25" s="13">
        <v>417300</v>
      </c>
      <c r="M25" s="13">
        <v>417300</v>
      </c>
      <c r="N25" s="13">
        <v>417300</v>
      </c>
      <c r="O25" s="13">
        <v>0</v>
      </c>
      <c r="P25" s="12"/>
    </row>
    <row r="26" spans="1:16" outlineLevel="7" x14ac:dyDescent="0.2">
      <c r="A26" s="11" t="s">
        <v>433</v>
      </c>
      <c r="B26" s="11" t="s">
        <v>431</v>
      </c>
      <c r="C26" s="16"/>
      <c r="D26" s="11" t="s">
        <v>271</v>
      </c>
      <c r="E26" s="11" t="s">
        <v>234</v>
      </c>
      <c r="F26" s="11" t="s">
        <v>228</v>
      </c>
      <c r="G26" s="11" t="s">
        <v>179</v>
      </c>
      <c r="H26" s="11" t="s">
        <v>178</v>
      </c>
      <c r="I26" s="11" t="s">
        <v>191</v>
      </c>
      <c r="J26" s="11" t="s">
        <v>430</v>
      </c>
      <c r="K26" s="10" t="s">
        <v>429</v>
      </c>
      <c r="L26" s="9">
        <v>49680</v>
      </c>
      <c r="M26" s="9">
        <v>49680</v>
      </c>
      <c r="N26" s="9">
        <v>49680</v>
      </c>
      <c r="O26" s="9">
        <v>0</v>
      </c>
      <c r="P26" s="10" t="s">
        <v>428</v>
      </c>
    </row>
    <row r="27" spans="1:16" outlineLevel="7" x14ac:dyDescent="0.2">
      <c r="A27" s="11" t="s">
        <v>432</v>
      </c>
      <c r="B27" s="11" t="s">
        <v>431</v>
      </c>
      <c r="C27" s="16"/>
      <c r="D27" s="11" t="s">
        <v>271</v>
      </c>
      <c r="E27" s="11" t="s">
        <v>234</v>
      </c>
      <c r="F27" s="11" t="s">
        <v>228</v>
      </c>
      <c r="G27" s="11" t="s">
        <v>179</v>
      </c>
      <c r="H27" s="11" t="s">
        <v>178</v>
      </c>
      <c r="I27" s="11" t="s">
        <v>308</v>
      </c>
      <c r="J27" s="11" t="s">
        <v>430</v>
      </c>
      <c r="K27" s="10" t="s">
        <v>429</v>
      </c>
      <c r="L27" s="9">
        <v>367620</v>
      </c>
      <c r="M27" s="9">
        <v>367620</v>
      </c>
      <c r="N27" s="9">
        <v>367620</v>
      </c>
      <c r="O27" s="9">
        <v>0</v>
      </c>
      <c r="P27" s="10" t="s">
        <v>428</v>
      </c>
    </row>
    <row r="28" spans="1:16" ht="33.75" outlineLevel="1" x14ac:dyDescent="0.2">
      <c r="A28" s="15" t="s">
        <v>427</v>
      </c>
      <c r="B28" s="14" t="s">
        <v>426</v>
      </c>
      <c r="C28" s="12" t="s">
        <v>425</v>
      </c>
      <c r="D28" s="14"/>
      <c r="E28" s="14"/>
      <c r="F28" s="14"/>
      <c r="G28" s="14"/>
      <c r="H28" s="14"/>
      <c r="I28" s="14"/>
      <c r="J28" s="14"/>
      <c r="K28" s="12"/>
      <c r="L28" s="13">
        <v>119402337.55</v>
      </c>
      <c r="M28" s="13">
        <v>119400737.55</v>
      </c>
      <c r="N28" s="13">
        <v>119400737.55</v>
      </c>
      <c r="O28" s="13">
        <v>0</v>
      </c>
      <c r="P28" s="12"/>
    </row>
    <row r="29" spans="1:16" ht="45" outlineLevel="2" x14ac:dyDescent="0.2">
      <c r="A29" s="15" t="s">
        <v>424</v>
      </c>
      <c r="B29" s="14" t="s">
        <v>423</v>
      </c>
      <c r="C29" s="12" t="s">
        <v>422</v>
      </c>
      <c r="D29" s="14"/>
      <c r="E29" s="14"/>
      <c r="F29" s="14"/>
      <c r="G29" s="14"/>
      <c r="H29" s="14"/>
      <c r="I29" s="14"/>
      <c r="J29" s="14"/>
      <c r="K29" s="12"/>
      <c r="L29" s="13">
        <v>118096455.19</v>
      </c>
      <c r="M29" s="13">
        <v>118096455.19</v>
      </c>
      <c r="N29" s="13">
        <v>118096455.19</v>
      </c>
      <c r="O29" s="13">
        <v>0</v>
      </c>
      <c r="P29" s="12"/>
    </row>
    <row r="30" spans="1:16" ht="33.75" outlineLevel="3" x14ac:dyDescent="0.2">
      <c r="A30" s="15" t="s">
        <v>421</v>
      </c>
      <c r="B30" s="14" t="s">
        <v>416</v>
      </c>
      <c r="C30" s="12" t="s">
        <v>261</v>
      </c>
      <c r="D30" s="14"/>
      <c r="E30" s="14"/>
      <c r="F30" s="14"/>
      <c r="G30" s="14"/>
      <c r="H30" s="14"/>
      <c r="I30" s="14"/>
      <c r="J30" s="14"/>
      <c r="K30" s="12"/>
      <c r="L30" s="13">
        <v>117796455.19</v>
      </c>
      <c r="M30" s="13">
        <v>117796455.19</v>
      </c>
      <c r="N30" s="13">
        <v>117796455.19</v>
      </c>
      <c r="O30" s="13">
        <v>0</v>
      </c>
      <c r="P30" s="12"/>
    </row>
    <row r="31" spans="1:16" outlineLevel="7" x14ac:dyDescent="0.2">
      <c r="A31" s="11" t="s">
        <v>420</v>
      </c>
      <c r="B31" s="11" t="s">
        <v>416</v>
      </c>
      <c r="C31" s="10"/>
      <c r="D31" s="11" t="s">
        <v>271</v>
      </c>
      <c r="E31" s="11" t="s">
        <v>234</v>
      </c>
      <c r="F31" s="11" t="s">
        <v>228</v>
      </c>
      <c r="G31" s="11" t="s">
        <v>179</v>
      </c>
      <c r="H31" s="11" t="s">
        <v>178</v>
      </c>
      <c r="I31" s="11" t="s">
        <v>191</v>
      </c>
      <c r="J31" s="11" t="s">
        <v>415</v>
      </c>
      <c r="K31" s="10" t="s">
        <v>393</v>
      </c>
      <c r="L31" s="9">
        <v>90020995.540000007</v>
      </c>
      <c r="M31" s="9">
        <v>90020995.540000007</v>
      </c>
      <c r="N31" s="9">
        <v>90020995.540000007</v>
      </c>
      <c r="O31" s="9">
        <v>0</v>
      </c>
      <c r="P31" s="10" t="s">
        <v>397</v>
      </c>
    </row>
    <row r="32" spans="1:16" outlineLevel="7" x14ac:dyDescent="0.2">
      <c r="A32" s="11" t="s">
        <v>419</v>
      </c>
      <c r="B32" s="11" t="s">
        <v>416</v>
      </c>
      <c r="C32" s="10"/>
      <c r="D32" s="11" t="s">
        <v>271</v>
      </c>
      <c r="E32" s="11" t="s">
        <v>234</v>
      </c>
      <c r="F32" s="11" t="s">
        <v>228</v>
      </c>
      <c r="G32" s="11" t="s">
        <v>179</v>
      </c>
      <c r="H32" s="11" t="s">
        <v>178</v>
      </c>
      <c r="I32" s="11" t="s">
        <v>191</v>
      </c>
      <c r="J32" s="11" t="s">
        <v>415</v>
      </c>
      <c r="K32" s="10" t="s">
        <v>393</v>
      </c>
      <c r="L32" s="9">
        <v>27576750.850000001</v>
      </c>
      <c r="M32" s="9">
        <v>27576750.850000001</v>
      </c>
      <c r="N32" s="9">
        <v>27576750.850000001</v>
      </c>
      <c r="O32" s="9">
        <v>0</v>
      </c>
      <c r="P32" s="10" t="s">
        <v>392</v>
      </c>
    </row>
    <row r="33" spans="1:16" outlineLevel="7" x14ac:dyDescent="0.2">
      <c r="A33" s="11" t="s">
        <v>418</v>
      </c>
      <c r="B33" s="11" t="s">
        <v>416</v>
      </c>
      <c r="C33" s="10"/>
      <c r="D33" s="11" t="s">
        <v>271</v>
      </c>
      <c r="E33" s="11" t="s">
        <v>257</v>
      </c>
      <c r="F33" s="11" t="s">
        <v>228</v>
      </c>
      <c r="G33" s="11" t="s">
        <v>179</v>
      </c>
      <c r="H33" s="11" t="s">
        <v>178</v>
      </c>
      <c r="I33" s="11" t="s">
        <v>191</v>
      </c>
      <c r="J33" s="11" t="s">
        <v>415</v>
      </c>
      <c r="K33" s="10" t="s">
        <v>393</v>
      </c>
      <c r="L33" s="9">
        <v>149670</v>
      </c>
      <c r="M33" s="9">
        <v>149670</v>
      </c>
      <c r="N33" s="9">
        <v>149670</v>
      </c>
      <c r="O33" s="9">
        <v>0</v>
      </c>
      <c r="P33" s="10" t="s">
        <v>397</v>
      </c>
    </row>
    <row r="34" spans="1:16" outlineLevel="7" x14ac:dyDescent="0.2">
      <c r="A34" s="11" t="s">
        <v>417</v>
      </c>
      <c r="B34" s="11" t="s">
        <v>416</v>
      </c>
      <c r="C34" s="10"/>
      <c r="D34" s="11" t="s">
        <v>271</v>
      </c>
      <c r="E34" s="11" t="s">
        <v>257</v>
      </c>
      <c r="F34" s="11" t="s">
        <v>228</v>
      </c>
      <c r="G34" s="11" t="s">
        <v>179</v>
      </c>
      <c r="H34" s="11" t="s">
        <v>178</v>
      </c>
      <c r="I34" s="11" t="s">
        <v>191</v>
      </c>
      <c r="J34" s="11" t="s">
        <v>415</v>
      </c>
      <c r="K34" s="10" t="s">
        <v>393</v>
      </c>
      <c r="L34" s="9">
        <v>49038.8</v>
      </c>
      <c r="M34" s="9">
        <v>49038.8</v>
      </c>
      <c r="N34" s="9">
        <v>49038.8</v>
      </c>
      <c r="O34" s="9">
        <v>0</v>
      </c>
      <c r="P34" s="10" t="s">
        <v>392</v>
      </c>
    </row>
    <row r="35" spans="1:16" ht="90" outlineLevel="3" x14ac:dyDescent="0.2">
      <c r="A35" s="15" t="s">
        <v>414</v>
      </c>
      <c r="B35" s="14" t="s">
        <v>412</v>
      </c>
      <c r="C35" s="12" t="s">
        <v>313</v>
      </c>
      <c r="D35" s="14"/>
      <c r="E35" s="14"/>
      <c r="F35" s="14"/>
      <c r="G35" s="14"/>
      <c r="H35" s="14"/>
      <c r="I35" s="14"/>
      <c r="J35" s="14"/>
      <c r="K35" s="12"/>
      <c r="L35" s="13">
        <v>300000</v>
      </c>
      <c r="M35" s="13">
        <v>300000</v>
      </c>
      <c r="N35" s="13">
        <v>300000</v>
      </c>
      <c r="O35" s="13">
        <v>0</v>
      </c>
      <c r="P35" s="12"/>
    </row>
    <row r="36" spans="1:16" ht="22.5" outlineLevel="7" x14ac:dyDescent="0.2">
      <c r="A36" s="11" t="s">
        <v>413</v>
      </c>
      <c r="B36" s="11" t="s">
        <v>412</v>
      </c>
      <c r="C36" s="10"/>
      <c r="D36" s="11" t="s">
        <v>271</v>
      </c>
      <c r="E36" s="11" t="s">
        <v>257</v>
      </c>
      <c r="F36" s="11" t="s">
        <v>228</v>
      </c>
      <c r="G36" s="11" t="s">
        <v>179</v>
      </c>
      <c r="H36" s="11" t="s">
        <v>309</v>
      </c>
      <c r="I36" s="11" t="s">
        <v>308</v>
      </c>
      <c r="J36" s="11" t="s">
        <v>411</v>
      </c>
      <c r="K36" s="10" t="s">
        <v>410</v>
      </c>
      <c r="L36" s="9">
        <v>300000</v>
      </c>
      <c r="M36" s="9">
        <v>300000</v>
      </c>
      <c r="N36" s="9">
        <v>300000</v>
      </c>
      <c r="O36" s="9">
        <v>0</v>
      </c>
      <c r="P36" s="10" t="s">
        <v>397</v>
      </c>
    </row>
    <row r="37" spans="1:16" ht="90" outlineLevel="2" x14ac:dyDescent="0.2">
      <c r="A37" s="15" t="s">
        <v>409</v>
      </c>
      <c r="B37" s="14" t="s">
        <v>408</v>
      </c>
      <c r="C37" s="27" t="s">
        <v>407</v>
      </c>
      <c r="D37" s="14"/>
      <c r="E37" s="14"/>
      <c r="F37" s="14"/>
      <c r="G37" s="14"/>
      <c r="H37" s="14"/>
      <c r="I37" s="14"/>
      <c r="J37" s="14"/>
      <c r="K37" s="12"/>
      <c r="L37" s="13">
        <v>1305882.3600000001</v>
      </c>
      <c r="M37" s="13">
        <v>1304282.3600000001</v>
      </c>
      <c r="N37" s="13">
        <v>1304282.3600000001</v>
      </c>
      <c r="O37" s="13">
        <v>0</v>
      </c>
      <c r="P37" s="12"/>
    </row>
    <row r="38" spans="1:16" ht="123.75" outlineLevel="3" x14ac:dyDescent="0.2">
      <c r="A38" s="15" t="s">
        <v>406</v>
      </c>
      <c r="B38" s="14" t="s">
        <v>402</v>
      </c>
      <c r="C38" s="26" t="s">
        <v>405</v>
      </c>
      <c r="D38" s="14"/>
      <c r="E38" s="14"/>
      <c r="F38" s="14"/>
      <c r="G38" s="14"/>
      <c r="H38" s="14"/>
      <c r="I38" s="14"/>
      <c r="J38" s="14"/>
      <c r="K38" s="12"/>
      <c r="L38" s="13">
        <v>1110000</v>
      </c>
      <c r="M38" s="13">
        <v>1108400</v>
      </c>
      <c r="N38" s="13">
        <v>1108400</v>
      </c>
      <c r="O38" s="13">
        <v>0</v>
      </c>
      <c r="P38" s="12"/>
    </row>
    <row r="39" spans="1:16" outlineLevel="7" x14ac:dyDescent="0.2">
      <c r="A39" s="11" t="s">
        <v>404</v>
      </c>
      <c r="B39" s="11" t="s">
        <v>402</v>
      </c>
      <c r="C39" s="16"/>
      <c r="D39" s="11" t="s">
        <v>271</v>
      </c>
      <c r="E39" s="11" t="s">
        <v>234</v>
      </c>
      <c r="F39" s="11" t="s">
        <v>228</v>
      </c>
      <c r="G39" s="11" t="s">
        <v>179</v>
      </c>
      <c r="H39" s="11" t="s">
        <v>401</v>
      </c>
      <c r="I39" s="11" t="s">
        <v>308</v>
      </c>
      <c r="J39" s="11" t="s">
        <v>394</v>
      </c>
      <c r="K39" s="10" t="s">
        <v>393</v>
      </c>
      <c r="L39" s="9">
        <v>576650</v>
      </c>
      <c r="M39" s="9">
        <v>576650</v>
      </c>
      <c r="N39" s="9">
        <v>576650</v>
      </c>
      <c r="O39" s="9">
        <v>0</v>
      </c>
      <c r="P39" s="10" t="s">
        <v>397</v>
      </c>
    </row>
    <row r="40" spans="1:16" outlineLevel="7" x14ac:dyDescent="0.2">
      <c r="A40" s="11" t="s">
        <v>403</v>
      </c>
      <c r="B40" s="11" t="s">
        <v>402</v>
      </c>
      <c r="C40" s="16"/>
      <c r="D40" s="11" t="s">
        <v>271</v>
      </c>
      <c r="E40" s="11" t="s">
        <v>234</v>
      </c>
      <c r="F40" s="11" t="s">
        <v>228</v>
      </c>
      <c r="G40" s="11" t="s">
        <v>179</v>
      </c>
      <c r="H40" s="11" t="s">
        <v>401</v>
      </c>
      <c r="I40" s="11" t="s">
        <v>308</v>
      </c>
      <c r="J40" s="11" t="s">
        <v>394</v>
      </c>
      <c r="K40" s="10" t="s">
        <v>393</v>
      </c>
      <c r="L40" s="9">
        <v>533350</v>
      </c>
      <c r="M40" s="9">
        <v>531750</v>
      </c>
      <c r="N40" s="9">
        <v>531750</v>
      </c>
      <c r="O40" s="9">
        <v>0</v>
      </c>
      <c r="P40" s="10" t="s">
        <v>392</v>
      </c>
    </row>
    <row r="41" spans="1:16" ht="135" outlineLevel="3" x14ac:dyDescent="0.2">
      <c r="A41" s="15" t="s">
        <v>400</v>
      </c>
      <c r="B41" s="14" t="s">
        <v>395</v>
      </c>
      <c r="C41" s="26" t="s">
        <v>399</v>
      </c>
      <c r="D41" s="14"/>
      <c r="E41" s="14"/>
      <c r="F41" s="14"/>
      <c r="G41" s="14"/>
      <c r="H41" s="14"/>
      <c r="I41" s="14"/>
      <c r="J41" s="14"/>
      <c r="K41" s="12"/>
      <c r="L41" s="13">
        <v>195882.36</v>
      </c>
      <c r="M41" s="13">
        <v>195882.36</v>
      </c>
      <c r="N41" s="13">
        <v>195882.36</v>
      </c>
      <c r="O41" s="13">
        <v>0</v>
      </c>
      <c r="P41" s="12"/>
    </row>
    <row r="42" spans="1:16" outlineLevel="7" x14ac:dyDescent="0.2">
      <c r="A42" s="11" t="s">
        <v>398</v>
      </c>
      <c r="B42" s="11" t="s">
        <v>395</v>
      </c>
      <c r="C42" s="16"/>
      <c r="D42" s="11" t="s">
        <v>271</v>
      </c>
      <c r="E42" s="11" t="s">
        <v>234</v>
      </c>
      <c r="F42" s="11" t="s">
        <v>228</v>
      </c>
      <c r="G42" s="11" t="s">
        <v>179</v>
      </c>
      <c r="H42" s="11" t="s">
        <v>178</v>
      </c>
      <c r="I42" s="11" t="s">
        <v>308</v>
      </c>
      <c r="J42" s="11" t="s">
        <v>394</v>
      </c>
      <c r="K42" s="10" t="s">
        <v>393</v>
      </c>
      <c r="L42" s="9">
        <v>101761.77</v>
      </c>
      <c r="M42" s="9">
        <v>101761.77</v>
      </c>
      <c r="N42" s="9">
        <v>101761.77</v>
      </c>
      <c r="O42" s="9">
        <v>0</v>
      </c>
      <c r="P42" s="10" t="s">
        <v>397</v>
      </c>
    </row>
    <row r="43" spans="1:16" outlineLevel="7" x14ac:dyDescent="0.2">
      <c r="A43" s="11" t="s">
        <v>396</v>
      </c>
      <c r="B43" s="11" t="s">
        <v>395</v>
      </c>
      <c r="C43" s="16"/>
      <c r="D43" s="11" t="s">
        <v>271</v>
      </c>
      <c r="E43" s="11" t="s">
        <v>234</v>
      </c>
      <c r="F43" s="11" t="s">
        <v>228</v>
      </c>
      <c r="G43" s="11" t="s">
        <v>179</v>
      </c>
      <c r="H43" s="11" t="s">
        <v>178</v>
      </c>
      <c r="I43" s="11" t="s">
        <v>308</v>
      </c>
      <c r="J43" s="11" t="s">
        <v>394</v>
      </c>
      <c r="K43" s="10" t="s">
        <v>393</v>
      </c>
      <c r="L43" s="9">
        <v>94120.59</v>
      </c>
      <c r="M43" s="9">
        <v>94120.59</v>
      </c>
      <c r="N43" s="9">
        <v>94120.59</v>
      </c>
      <c r="O43" s="9">
        <v>0</v>
      </c>
      <c r="P43" s="10" t="s">
        <v>392</v>
      </c>
    </row>
    <row r="44" spans="1:16" ht="33.75" outlineLevel="1" x14ac:dyDescent="0.2">
      <c r="A44" s="15" t="s">
        <v>391</v>
      </c>
      <c r="B44" s="14" t="s">
        <v>390</v>
      </c>
      <c r="C44" s="12" t="s">
        <v>389</v>
      </c>
      <c r="D44" s="14"/>
      <c r="E44" s="14"/>
      <c r="F44" s="14"/>
      <c r="G44" s="14"/>
      <c r="H44" s="14"/>
      <c r="I44" s="14"/>
      <c r="J44" s="14"/>
      <c r="K44" s="12"/>
      <c r="L44" s="13">
        <v>435357694.86000001</v>
      </c>
      <c r="M44" s="13">
        <v>435247012.11000001</v>
      </c>
      <c r="N44" s="13">
        <v>435357694.86000001</v>
      </c>
      <c r="O44" s="13">
        <v>0</v>
      </c>
      <c r="P44" s="12"/>
    </row>
    <row r="45" spans="1:16" ht="45" outlineLevel="2" x14ac:dyDescent="0.2">
      <c r="A45" s="15" t="s">
        <v>388</v>
      </c>
      <c r="B45" s="14" t="s">
        <v>387</v>
      </c>
      <c r="C45" s="12" t="s">
        <v>386</v>
      </c>
      <c r="D45" s="14"/>
      <c r="E45" s="14"/>
      <c r="F45" s="14"/>
      <c r="G45" s="14"/>
      <c r="H45" s="14"/>
      <c r="I45" s="14"/>
      <c r="J45" s="14"/>
      <c r="K45" s="12"/>
      <c r="L45" s="13">
        <v>435357694.86000001</v>
      </c>
      <c r="M45" s="13">
        <v>435247012.11000001</v>
      </c>
      <c r="N45" s="13">
        <v>435357694.86000001</v>
      </c>
      <c r="O45" s="13">
        <v>0</v>
      </c>
      <c r="P45" s="12"/>
    </row>
    <row r="46" spans="1:16" ht="33.75" outlineLevel="3" x14ac:dyDescent="0.2">
      <c r="A46" s="15" t="s">
        <v>385</v>
      </c>
      <c r="B46" s="14" t="s">
        <v>371</v>
      </c>
      <c r="C46" s="12" t="s">
        <v>261</v>
      </c>
      <c r="D46" s="14"/>
      <c r="E46" s="14"/>
      <c r="F46" s="14"/>
      <c r="G46" s="14"/>
      <c r="H46" s="14"/>
      <c r="I46" s="14"/>
      <c r="J46" s="14"/>
      <c r="K46" s="12"/>
      <c r="L46" s="13">
        <v>395106959.86000001</v>
      </c>
      <c r="M46" s="13">
        <v>394996277.11000001</v>
      </c>
      <c r="N46" s="13">
        <v>395106959.86000001</v>
      </c>
      <c r="O46" s="13">
        <v>0</v>
      </c>
      <c r="P46" s="12"/>
    </row>
    <row r="47" spans="1:16" outlineLevel="7" x14ac:dyDescent="0.2">
      <c r="A47" s="11" t="s">
        <v>384</v>
      </c>
      <c r="B47" s="11" t="s">
        <v>371</v>
      </c>
      <c r="C47" s="10"/>
      <c r="D47" s="11" t="s">
        <v>350</v>
      </c>
      <c r="E47" s="11" t="s">
        <v>234</v>
      </c>
      <c r="F47" s="11" t="s">
        <v>228</v>
      </c>
      <c r="G47" s="11" t="s">
        <v>179</v>
      </c>
      <c r="H47" s="11" t="s">
        <v>178</v>
      </c>
      <c r="I47" s="11" t="s">
        <v>191</v>
      </c>
      <c r="J47" s="11" t="s">
        <v>370</v>
      </c>
      <c r="K47" s="10" t="s">
        <v>175</v>
      </c>
      <c r="L47" s="9">
        <v>86103267.680000007</v>
      </c>
      <c r="M47" s="9">
        <v>86103267.680000007</v>
      </c>
      <c r="N47" s="9">
        <v>86103267.680000007</v>
      </c>
      <c r="O47" s="9">
        <v>0</v>
      </c>
      <c r="P47" s="10" t="s">
        <v>242</v>
      </c>
    </row>
    <row r="48" spans="1:16" outlineLevel="7" x14ac:dyDescent="0.2">
      <c r="A48" s="11" t="s">
        <v>383</v>
      </c>
      <c r="B48" s="11" t="s">
        <v>371</v>
      </c>
      <c r="C48" s="10"/>
      <c r="D48" s="11" t="s">
        <v>350</v>
      </c>
      <c r="E48" s="11" t="s">
        <v>234</v>
      </c>
      <c r="F48" s="11" t="s">
        <v>228</v>
      </c>
      <c r="G48" s="11" t="s">
        <v>179</v>
      </c>
      <c r="H48" s="11" t="s">
        <v>178</v>
      </c>
      <c r="I48" s="11" t="s">
        <v>191</v>
      </c>
      <c r="J48" s="11" t="s">
        <v>370</v>
      </c>
      <c r="K48" s="10" t="s">
        <v>175</v>
      </c>
      <c r="L48" s="9">
        <v>33188864.670000002</v>
      </c>
      <c r="M48" s="9">
        <v>33188864.670000002</v>
      </c>
      <c r="N48" s="9">
        <v>33188864.670000002</v>
      </c>
      <c r="O48" s="9">
        <v>0</v>
      </c>
      <c r="P48" s="10" t="s">
        <v>240</v>
      </c>
    </row>
    <row r="49" spans="1:16" outlineLevel="7" x14ac:dyDescent="0.2">
      <c r="A49" s="11" t="s">
        <v>382</v>
      </c>
      <c r="B49" s="11" t="s">
        <v>371</v>
      </c>
      <c r="C49" s="10"/>
      <c r="D49" s="11" t="s">
        <v>350</v>
      </c>
      <c r="E49" s="11" t="s">
        <v>234</v>
      </c>
      <c r="F49" s="11" t="s">
        <v>228</v>
      </c>
      <c r="G49" s="11" t="s">
        <v>179</v>
      </c>
      <c r="H49" s="11" t="s">
        <v>178</v>
      </c>
      <c r="I49" s="11" t="s">
        <v>191</v>
      </c>
      <c r="J49" s="11" t="s">
        <v>370</v>
      </c>
      <c r="K49" s="10" t="s">
        <v>175</v>
      </c>
      <c r="L49" s="9">
        <v>89403134.010000005</v>
      </c>
      <c r="M49" s="9">
        <v>89403134.010000005</v>
      </c>
      <c r="N49" s="9">
        <v>89403134.010000005</v>
      </c>
      <c r="O49" s="9">
        <v>0</v>
      </c>
      <c r="P49" s="10" t="s">
        <v>238</v>
      </c>
    </row>
    <row r="50" spans="1:16" outlineLevel="7" x14ac:dyDescent="0.2">
      <c r="A50" s="11" t="s">
        <v>381</v>
      </c>
      <c r="B50" s="11" t="s">
        <v>371</v>
      </c>
      <c r="C50" s="10"/>
      <c r="D50" s="11" t="s">
        <v>350</v>
      </c>
      <c r="E50" s="11" t="s">
        <v>234</v>
      </c>
      <c r="F50" s="11" t="s">
        <v>228</v>
      </c>
      <c r="G50" s="11" t="s">
        <v>179</v>
      </c>
      <c r="H50" s="11" t="s">
        <v>178</v>
      </c>
      <c r="I50" s="11" t="s">
        <v>191</v>
      </c>
      <c r="J50" s="11" t="s">
        <v>370</v>
      </c>
      <c r="K50" s="10" t="s">
        <v>175</v>
      </c>
      <c r="L50" s="9">
        <v>48058540.539999999</v>
      </c>
      <c r="M50" s="9">
        <v>48058540.539999999</v>
      </c>
      <c r="N50" s="9">
        <v>48058540.539999999</v>
      </c>
      <c r="O50" s="9">
        <v>0</v>
      </c>
      <c r="P50" s="10" t="s">
        <v>236</v>
      </c>
    </row>
    <row r="51" spans="1:16" outlineLevel="7" x14ac:dyDescent="0.2">
      <c r="A51" s="11" t="s">
        <v>380</v>
      </c>
      <c r="B51" s="11" t="s">
        <v>371</v>
      </c>
      <c r="C51" s="10"/>
      <c r="D51" s="11" t="s">
        <v>350</v>
      </c>
      <c r="E51" s="11" t="s">
        <v>234</v>
      </c>
      <c r="F51" s="11" t="s">
        <v>228</v>
      </c>
      <c r="G51" s="11" t="s">
        <v>179</v>
      </c>
      <c r="H51" s="11" t="s">
        <v>178</v>
      </c>
      <c r="I51" s="11" t="s">
        <v>191</v>
      </c>
      <c r="J51" s="11" t="s">
        <v>370</v>
      </c>
      <c r="K51" s="10" t="s">
        <v>175</v>
      </c>
      <c r="L51" s="9">
        <v>77011227.689999998</v>
      </c>
      <c r="M51" s="9">
        <v>77011227.689999998</v>
      </c>
      <c r="N51" s="9">
        <v>77011227.689999998</v>
      </c>
      <c r="O51" s="9">
        <v>0</v>
      </c>
      <c r="P51" s="10" t="s">
        <v>233</v>
      </c>
    </row>
    <row r="52" spans="1:16" outlineLevel="7" x14ac:dyDescent="0.2">
      <c r="A52" s="11" t="s">
        <v>379</v>
      </c>
      <c r="B52" s="11" t="s">
        <v>371</v>
      </c>
      <c r="C52" s="10"/>
      <c r="D52" s="11" t="s">
        <v>350</v>
      </c>
      <c r="E52" s="11" t="s">
        <v>257</v>
      </c>
      <c r="F52" s="11" t="s">
        <v>228</v>
      </c>
      <c r="G52" s="11" t="s">
        <v>179</v>
      </c>
      <c r="H52" s="11" t="s">
        <v>178</v>
      </c>
      <c r="I52" s="11" t="s">
        <v>191</v>
      </c>
      <c r="J52" s="11" t="s">
        <v>370</v>
      </c>
      <c r="K52" s="10" t="s">
        <v>175</v>
      </c>
      <c r="L52" s="9">
        <v>220460.14</v>
      </c>
      <c r="M52" s="9">
        <v>220460.14</v>
      </c>
      <c r="N52" s="9">
        <v>220460.14</v>
      </c>
      <c r="O52" s="9">
        <v>0</v>
      </c>
      <c r="P52" s="10" t="s">
        <v>242</v>
      </c>
    </row>
    <row r="53" spans="1:16" outlineLevel="7" x14ac:dyDescent="0.2">
      <c r="A53" s="11" t="s">
        <v>378</v>
      </c>
      <c r="B53" s="11" t="s">
        <v>371</v>
      </c>
      <c r="C53" s="10"/>
      <c r="D53" s="11" t="s">
        <v>350</v>
      </c>
      <c r="E53" s="11" t="s">
        <v>257</v>
      </c>
      <c r="F53" s="11" t="s">
        <v>228</v>
      </c>
      <c r="G53" s="11" t="s">
        <v>179</v>
      </c>
      <c r="H53" s="11" t="s">
        <v>178</v>
      </c>
      <c r="I53" s="11" t="s">
        <v>191</v>
      </c>
      <c r="J53" s="11" t="s">
        <v>370</v>
      </c>
      <c r="K53" s="10" t="s">
        <v>175</v>
      </c>
      <c r="L53" s="9">
        <v>179656.93</v>
      </c>
      <c r="M53" s="9">
        <v>178456.93</v>
      </c>
      <c r="N53" s="9">
        <v>179656.93</v>
      </c>
      <c r="O53" s="9">
        <v>0</v>
      </c>
      <c r="P53" s="10" t="s">
        <v>240</v>
      </c>
    </row>
    <row r="54" spans="1:16" outlineLevel="7" x14ac:dyDescent="0.2">
      <c r="A54" s="11" t="s">
        <v>377</v>
      </c>
      <c r="B54" s="11" t="s">
        <v>371</v>
      </c>
      <c r="C54" s="10"/>
      <c r="D54" s="11" t="s">
        <v>350</v>
      </c>
      <c r="E54" s="11" t="s">
        <v>257</v>
      </c>
      <c r="F54" s="11" t="s">
        <v>228</v>
      </c>
      <c r="G54" s="11" t="s">
        <v>179</v>
      </c>
      <c r="H54" s="11" t="s">
        <v>178</v>
      </c>
      <c r="I54" s="11" t="s">
        <v>191</v>
      </c>
      <c r="J54" s="11" t="s">
        <v>370</v>
      </c>
      <c r="K54" s="10" t="s">
        <v>175</v>
      </c>
      <c r="L54" s="9">
        <v>861486.8</v>
      </c>
      <c r="M54" s="9">
        <v>752004.05</v>
      </c>
      <c r="N54" s="9">
        <v>861486.8</v>
      </c>
      <c r="O54" s="9">
        <v>0</v>
      </c>
      <c r="P54" s="10" t="s">
        <v>238</v>
      </c>
    </row>
    <row r="55" spans="1:16" outlineLevel="7" x14ac:dyDescent="0.2">
      <c r="A55" s="11" t="s">
        <v>376</v>
      </c>
      <c r="B55" s="11" t="s">
        <v>371</v>
      </c>
      <c r="C55" s="10"/>
      <c r="D55" s="11" t="s">
        <v>350</v>
      </c>
      <c r="E55" s="11" t="s">
        <v>257</v>
      </c>
      <c r="F55" s="11" t="s">
        <v>228</v>
      </c>
      <c r="G55" s="11" t="s">
        <v>179</v>
      </c>
      <c r="H55" s="11" t="s">
        <v>178</v>
      </c>
      <c r="I55" s="11" t="s">
        <v>191</v>
      </c>
      <c r="J55" s="11" t="s">
        <v>370</v>
      </c>
      <c r="K55" s="10" t="s">
        <v>175</v>
      </c>
      <c r="L55" s="9">
        <v>14292750</v>
      </c>
      <c r="M55" s="9">
        <v>14292750</v>
      </c>
      <c r="N55" s="9">
        <v>14292750</v>
      </c>
      <c r="O55" s="9">
        <v>0</v>
      </c>
      <c r="P55" s="10" t="s">
        <v>236</v>
      </c>
    </row>
    <row r="56" spans="1:16" outlineLevel="7" x14ac:dyDescent="0.2">
      <c r="A56" s="11" t="s">
        <v>375</v>
      </c>
      <c r="B56" s="11" t="s">
        <v>371</v>
      </c>
      <c r="C56" s="10"/>
      <c r="D56" s="11" t="s">
        <v>350</v>
      </c>
      <c r="E56" s="11" t="s">
        <v>257</v>
      </c>
      <c r="F56" s="11" t="s">
        <v>228</v>
      </c>
      <c r="G56" s="11" t="s">
        <v>179</v>
      </c>
      <c r="H56" s="11" t="s">
        <v>178</v>
      </c>
      <c r="I56" s="11" t="s">
        <v>191</v>
      </c>
      <c r="J56" s="11" t="s">
        <v>370</v>
      </c>
      <c r="K56" s="10" t="s">
        <v>175</v>
      </c>
      <c r="L56" s="9">
        <v>872738.75</v>
      </c>
      <c r="M56" s="9">
        <v>872738.75</v>
      </c>
      <c r="N56" s="9">
        <v>872738.75</v>
      </c>
      <c r="O56" s="9">
        <v>0</v>
      </c>
      <c r="P56" s="10" t="s">
        <v>233</v>
      </c>
    </row>
    <row r="57" spans="1:16" outlineLevel="7" x14ac:dyDescent="0.2">
      <c r="A57" s="11" t="s">
        <v>374</v>
      </c>
      <c r="B57" s="11" t="s">
        <v>371</v>
      </c>
      <c r="C57" s="10"/>
      <c r="D57" s="11" t="s">
        <v>350</v>
      </c>
      <c r="E57" s="11" t="s">
        <v>257</v>
      </c>
      <c r="F57" s="11" t="s">
        <v>228</v>
      </c>
      <c r="G57" s="11" t="s">
        <v>179</v>
      </c>
      <c r="H57" s="11" t="s">
        <v>178</v>
      </c>
      <c r="I57" s="11" t="s">
        <v>308</v>
      </c>
      <c r="J57" s="11" t="s">
        <v>370</v>
      </c>
      <c r="K57" s="10" t="s">
        <v>175</v>
      </c>
      <c r="L57" s="9">
        <v>2374069.4</v>
      </c>
      <c r="M57" s="9">
        <v>2374069.4</v>
      </c>
      <c r="N57" s="9">
        <v>2374069.4</v>
      </c>
      <c r="O57" s="9">
        <v>0</v>
      </c>
      <c r="P57" s="10" t="s">
        <v>238</v>
      </c>
    </row>
    <row r="58" spans="1:16" outlineLevel="7" x14ac:dyDescent="0.2">
      <c r="A58" s="11" t="s">
        <v>373</v>
      </c>
      <c r="B58" s="11" t="s">
        <v>371</v>
      </c>
      <c r="C58" s="10"/>
      <c r="D58" s="11" t="s">
        <v>350</v>
      </c>
      <c r="E58" s="11" t="s">
        <v>229</v>
      </c>
      <c r="F58" s="11" t="s">
        <v>228</v>
      </c>
      <c r="G58" s="11" t="s">
        <v>179</v>
      </c>
      <c r="H58" s="11" t="s">
        <v>178</v>
      </c>
      <c r="I58" s="11" t="s">
        <v>191</v>
      </c>
      <c r="J58" s="11" t="s">
        <v>370</v>
      </c>
      <c r="K58" s="10" t="s">
        <v>175</v>
      </c>
      <c r="L58" s="9">
        <v>42433683.25</v>
      </c>
      <c r="M58" s="9">
        <v>42433683.25</v>
      </c>
      <c r="N58" s="9">
        <v>42433683.25</v>
      </c>
      <c r="O58" s="9">
        <v>0</v>
      </c>
      <c r="P58" s="10" t="s">
        <v>226</v>
      </c>
    </row>
    <row r="59" spans="1:16" outlineLevel="7" x14ac:dyDescent="0.2">
      <c r="A59" s="11" t="s">
        <v>372</v>
      </c>
      <c r="B59" s="11" t="s">
        <v>371</v>
      </c>
      <c r="C59" s="10"/>
      <c r="D59" s="11" t="s">
        <v>350</v>
      </c>
      <c r="E59" s="11" t="s">
        <v>310</v>
      </c>
      <c r="F59" s="11" t="s">
        <v>228</v>
      </c>
      <c r="G59" s="11" t="s">
        <v>179</v>
      </c>
      <c r="H59" s="11" t="s">
        <v>178</v>
      </c>
      <c r="I59" s="11" t="s">
        <v>191</v>
      </c>
      <c r="J59" s="11" t="s">
        <v>370</v>
      </c>
      <c r="K59" s="10" t="s">
        <v>175</v>
      </c>
      <c r="L59" s="9">
        <v>107080</v>
      </c>
      <c r="M59" s="9">
        <v>107080</v>
      </c>
      <c r="N59" s="9">
        <v>107080</v>
      </c>
      <c r="O59" s="9">
        <v>0</v>
      </c>
      <c r="P59" s="10" t="s">
        <v>226</v>
      </c>
    </row>
    <row r="60" spans="1:16" ht="281.25" outlineLevel="3" x14ac:dyDescent="0.2">
      <c r="A60" s="15" t="s">
        <v>369</v>
      </c>
      <c r="B60" s="14" t="s">
        <v>361</v>
      </c>
      <c r="C60" s="26" t="s">
        <v>368</v>
      </c>
      <c r="D60" s="14"/>
      <c r="E60" s="14"/>
      <c r="F60" s="14"/>
      <c r="G60" s="14"/>
      <c r="H60" s="14"/>
      <c r="I60" s="14"/>
      <c r="J60" s="14"/>
      <c r="K60" s="12"/>
      <c r="L60" s="13">
        <v>38238200</v>
      </c>
      <c r="M60" s="13">
        <v>38238200</v>
      </c>
      <c r="N60" s="13">
        <v>38238200</v>
      </c>
      <c r="O60" s="13">
        <v>0</v>
      </c>
      <c r="P60" s="12"/>
    </row>
    <row r="61" spans="1:16" outlineLevel="7" x14ac:dyDescent="0.2">
      <c r="A61" s="11" t="s">
        <v>367</v>
      </c>
      <c r="B61" s="11" t="s">
        <v>361</v>
      </c>
      <c r="C61" s="16"/>
      <c r="D61" s="11" t="s">
        <v>350</v>
      </c>
      <c r="E61" s="11" t="s">
        <v>234</v>
      </c>
      <c r="F61" s="11" t="s">
        <v>228</v>
      </c>
      <c r="G61" s="11" t="s">
        <v>179</v>
      </c>
      <c r="H61" s="11" t="s">
        <v>360</v>
      </c>
      <c r="I61" s="11" t="s">
        <v>191</v>
      </c>
      <c r="J61" s="11" t="s">
        <v>349</v>
      </c>
      <c r="K61" s="10" t="s">
        <v>175</v>
      </c>
      <c r="L61" s="9">
        <v>7647640</v>
      </c>
      <c r="M61" s="9">
        <v>7647640</v>
      </c>
      <c r="N61" s="9">
        <v>7647640</v>
      </c>
      <c r="O61" s="9">
        <v>0</v>
      </c>
      <c r="P61" s="10" t="s">
        <v>242</v>
      </c>
    </row>
    <row r="62" spans="1:16" outlineLevel="7" x14ac:dyDescent="0.2">
      <c r="A62" s="11" t="s">
        <v>366</v>
      </c>
      <c r="B62" s="11" t="s">
        <v>361</v>
      </c>
      <c r="C62" s="16"/>
      <c r="D62" s="11" t="s">
        <v>350</v>
      </c>
      <c r="E62" s="11" t="s">
        <v>234</v>
      </c>
      <c r="F62" s="11" t="s">
        <v>228</v>
      </c>
      <c r="G62" s="11" t="s">
        <v>179</v>
      </c>
      <c r="H62" s="11" t="s">
        <v>360</v>
      </c>
      <c r="I62" s="11" t="s">
        <v>191</v>
      </c>
      <c r="J62" s="11" t="s">
        <v>349</v>
      </c>
      <c r="K62" s="10" t="s">
        <v>175</v>
      </c>
      <c r="L62" s="9">
        <v>7647640</v>
      </c>
      <c r="M62" s="9">
        <v>7647640</v>
      </c>
      <c r="N62" s="9">
        <v>7647640</v>
      </c>
      <c r="O62" s="9">
        <v>0</v>
      </c>
      <c r="P62" s="10" t="s">
        <v>240</v>
      </c>
    </row>
    <row r="63" spans="1:16" outlineLevel="7" x14ac:dyDescent="0.2">
      <c r="A63" s="11" t="s">
        <v>365</v>
      </c>
      <c r="B63" s="11" t="s">
        <v>361</v>
      </c>
      <c r="C63" s="16"/>
      <c r="D63" s="11" t="s">
        <v>350</v>
      </c>
      <c r="E63" s="11" t="s">
        <v>234</v>
      </c>
      <c r="F63" s="11" t="s">
        <v>228</v>
      </c>
      <c r="G63" s="11" t="s">
        <v>179</v>
      </c>
      <c r="H63" s="11" t="s">
        <v>360</v>
      </c>
      <c r="I63" s="11" t="s">
        <v>191</v>
      </c>
      <c r="J63" s="11" t="s">
        <v>349</v>
      </c>
      <c r="K63" s="10" t="s">
        <v>175</v>
      </c>
      <c r="L63" s="9">
        <v>7647640</v>
      </c>
      <c r="M63" s="9">
        <v>7647640</v>
      </c>
      <c r="N63" s="9">
        <v>7647640</v>
      </c>
      <c r="O63" s="9">
        <v>0</v>
      </c>
      <c r="P63" s="10" t="s">
        <v>238</v>
      </c>
    </row>
    <row r="64" spans="1:16" outlineLevel="7" x14ac:dyDescent="0.2">
      <c r="A64" s="11" t="s">
        <v>364</v>
      </c>
      <c r="B64" s="11" t="s">
        <v>361</v>
      </c>
      <c r="C64" s="16"/>
      <c r="D64" s="11" t="s">
        <v>350</v>
      </c>
      <c r="E64" s="11" t="s">
        <v>234</v>
      </c>
      <c r="F64" s="11" t="s">
        <v>228</v>
      </c>
      <c r="G64" s="11" t="s">
        <v>179</v>
      </c>
      <c r="H64" s="11" t="s">
        <v>360</v>
      </c>
      <c r="I64" s="11" t="s">
        <v>191</v>
      </c>
      <c r="J64" s="11" t="s">
        <v>349</v>
      </c>
      <c r="K64" s="10" t="s">
        <v>175</v>
      </c>
      <c r="L64" s="9">
        <v>7647640</v>
      </c>
      <c r="M64" s="9">
        <v>7647640</v>
      </c>
      <c r="N64" s="9">
        <v>7647640</v>
      </c>
      <c r="O64" s="9">
        <v>0</v>
      </c>
      <c r="P64" s="10" t="s">
        <v>236</v>
      </c>
    </row>
    <row r="65" spans="1:16" outlineLevel="7" x14ac:dyDescent="0.2">
      <c r="A65" s="11" t="s">
        <v>363</v>
      </c>
      <c r="B65" s="11" t="s">
        <v>361</v>
      </c>
      <c r="C65" s="16"/>
      <c r="D65" s="11" t="s">
        <v>350</v>
      </c>
      <c r="E65" s="11" t="s">
        <v>234</v>
      </c>
      <c r="F65" s="11" t="s">
        <v>228</v>
      </c>
      <c r="G65" s="11" t="s">
        <v>179</v>
      </c>
      <c r="H65" s="11" t="s">
        <v>360</v>
      </c>
      <c r="I65" s="11" t="s">
        <v>191</v>
      </c>
      <c r="J65" s="11" t="s">
        <v>349</v>
      </c>
      <c r="K65" s="10" t="s">
        <v>175</v>
      </c>
      <c r="L65" s="9">
        <v>4102640</v>
      </c>
      <c r="M65" s="9">
        <v>4102640</v>
      </c>
      <c r="N65" s="9">
        <v>4102640</v>
      </c>
      <c r="O65" s="9">
        <v>0</v>
      </c>
      <c r="P65" s="10" t="s">
        <v>233</v>
      </c>
    </row>
    <row r="66" spans="1:16" outlineLevel="7" x14ac:dyDescent="0.2">
      <c r="A66" s="11" t="s">
        <v>362</v>
      </c>
      <c r="B66" s="11" t="s">
        <v>361</v>
      </c>
      <c r="C66" s="16"/>
      <c r="D66" s="11" t="s">
        <v>350</v>
      </c>
      <c r="E66" s="11" t="s">
        <v>229</v>
      </c>
      <c r="F66" s="11" t="s">
        <v>228</v>
      </c>
      <c r="G66" s="11" t="s">
        <v>179</v>
      </c>
      <c r="H66" s="11" t="s">
        <v>360</v>
      </c>
      <c r="I66" s="11" t="s">
        <v>191</v>
      </c>
      <c r="J66" s="11" t="s">
        <v>349</v>
      </c>
      <c r="K66" s="10" t="s">
        <v>175</v>
      </c>
      <c r="L66" s="9">
        <v>3545000</v>
      </c>
      <c r="M66" s="9">
        <v>3545000</v>
      </c>
      <c r="N66" s="9">
        <v>3545000</v>
      </c>
      <c r="O66" s="9">
        <v>0</v>
      </c>
      <c r="P66" s="10" t="s">
        <v>226</v>
      </c>
    </row>
    <row r="67" spans="1:16" ht="292.5" outlineLevel="3" x14ac:dyDescent="0.2">
      <c r="A67" s="15" t="s">
        <v>359</v>
      </c>
      <c r="B67" s="14" t="s">
        <v>351</v>
      </c>
      <c r="C67" s="26" t="s">
        <v>358</v>
      </c>
      <c r="D67" s="14"/>
      <c r="E67" s="14"/>
      <c r="F67" s="14"/>
      <c r="G67" s="14"/>
      <c r="H67" s="14"/>
      <c r="I67" s="14"/>
      <c r="J67" s="14"/>
      <c r="K67" s="12"/>
      <c r="L67" s="13">
        <v>2012535</v>
      </c>
      <c r="M67" s="13">
        <v>2012535</v>
      </c>
      <c r="N67" s="13">
        <v>2012535</v>
      </c>
      <c r="O67" s="13">
        <v>0</v>
      </c>
      <c r="P67" s="12"/>
    </row>
    <row r="68" spans="1:16" outlineLevel="7" x14ac:dyDescent="0.2">
      <c r="A68" s="11" t="s">
        <v>357</v>
      </c>
      <c r="B68" s="11" t="s">
        <v>351</v>
      </c>
      <c r="C68" s="16"/>
      <c r="D68" s="11" t="s">
        <v>350</v>
      </c>
      <c r="E68" s="11" t="s">
        <v>234</v>
      </c>
      <c r="F68" s="11" t="s">
        <v>228</v>
      </c>
      <c r="G68" s="11" t="s">
        <v>179</v>
      </c>
      <c r="H68" s="11" t="s">
        <v>178</v>
      </c>
      <c r="I68" s="11" t="s">
        <v>191</v>
      </c>
      <c r="J68" s="11" t="s">
        <v>349</v>
      </c>
      <c r="K68" s="10" t="s">
        <v>175</v>
      </c>
      <c r="L68" s="9">
        <v>402507</v>
      </c>
      <c r="M68" s="9">
        <v>402507</v>
      </c>
      <c r="N68" s="9">
        <v>402507</v>
      </c>
      <c r="O68" s="9">
        <v>0</v>
      </c>
      <c r="P68" s="10" t="s">
        <v>242</v>
      </c>
    </row>
    <row r="69" spans="1:16" outlineLevel="7" x14ac:dyDescent="0.2">
      <c r="A69" s="11" t="s">
        <v>356</v>
      </c>
      <c r="B69" s="11" t="s">
        <v>351</v>
      </c>
      <c r="C69" s="16"/>
      <c r="D69" s="11" t="s">
        <v>350</v>
      </c>
      <c r="E69" s="11" t="s">
        <v>234</v>
      </c>
      <c r="F69" s="11" t="s">
        <v>228</v>
      </c>
      <c r="G69" s="11" t="s">
        <v>179</v>
      </c>
      <c r="H69" s="11" t="s">
        <v>178</v>
      </c>
      <c r="I69" s="11" t="s">
        <v>191</v>
      </c>
      <c r="J69" s="11" t="s">
        <v>349</v>
      </c>
      <c r="K69" s="10" t="s">
        <v>175</v>
      </c>
      <c r="L69" s="9">
        <v>402507</v>
      </c>
      <c r="M69" s="9">
        <v>402507</v>
      </c>
      <c r="N69" s="9">
        <v>402507</v>
      </c>
      <c r="O69" s="9">
        <v>0</v>
      </c>
      <c r="P69" s="10" t="s">
        <v>240</v>
      </c>
    </row>
    <row r="70" spans="1:16" outlineLevel="7" x14ac:dyDescent="0.2">
      <c r="A70" s="11" t="s">
        <v>355</v>
      </c>
      <c r="B70" s="11" t="s">
        <v>351</v>
      </c>
      <c r="C70" s="16"/>
      <c r="D70" s="11" t="s">
        <v>350</v>
      </c>
      <c r="E70" s="11" t="s">
        <v>234</v>
      </c>
      <c r="F70" s="11" t="s">
        <v>228</v>
      </c>
      <c r="G70" s="11" t="s">
        <v>179</v>
      </c>
      <c r="H70" s="11" t="s">
        <v>178</v>
      </c>
      <c r="I70" s="11" t="s">
        <v>191</v>
      </c>
      <c r="J70" s="11" t="s">
        <v>349</v>
      </c>
      <c r="K70" s="10" t="s">
        <v>175</v>
      </c>
      <c r="L70" s="9">
        <v>402507</v>
      </c>
      <c r="M70" s="9">
        <v>402507</v>
      </c>
      <c r="N70" s="9">
        <v>402507</v>
      </c>
      <c r="O70" s="9">
        <v>0</v>
      </c>
      <c r="P70" s="10" t="s">
        <v>238</v>
      </c>
    </row>
    <row r="71" spans="1:16" outlineLevel="7" x14ac:dyDescent="0.2">
      <c r="A71" s="11" t="s">
        <v>354</v>
      </c>
      <c r="B71" s="11" t="s">
        <v>351</v>
      </c>
      <c r="C71" s="16"/>
      <c r="D71" s="11" t="s">
        <v>350</v>
      </c>
      <c r="E71" s="11" t="s">
        <v>234</v>
      </c>
      <c r="F71" s="11" t="s">
        <v>228</v>
      </c>
      <c r="G71" s="11" t="s">
        <v>179</v>
      </c>
      <c r="H71" s="11" t="s">
        <v>178</v>
      </c>
      <c r="I71" s="11" t="s">
        <v>191</v>
      </c>
      <c r="J71" s="11" t="s">
        <v>349</v>
      </c>
      <c r="K71" s="10" t="s">
        <v>175</v>
      </c>
      <c r="L71" s="9">
        <v>402507</v>
      </c>
      <c r="M71" s="9">
        <v>402507</v>
      </c>
      <c r="N71" s="9">
        <v>402507</v>
      </c>
      <c r="O71" s="9">
        <v>0</v>
      </c>
      <c r="P71" s="10" t="s">
        <v>236</v>
      </c>
    </row>
    <row r="72" spans="1:16" outlineLevel="7" x14ac:dyDescent="0.2">
      <c r="A72" s="11" t="s">
        <v>353</v>
      </c>
      <c r="B72" s="11" t="s">
        <v>351</v>
      </c>
      <c r="C72" s="16"/>
      <c r="D72" s="11" t="s">
        <v>350</v>
      </c>
      <c r="E72" s="11" t="s">
        <v>234</v>
      </c>
      <c r="F72" s="11" t="s">
        <v>228</v>
      </c>
      <c r="G72" s="11" t="s">
        <v>179</v>
      </c>
      <c r="H72" s="11" t="s">
        <v>178</v>
      </c>
      <c r="I72" s="11" t="s">
        <v>191</v>
      </c>
      <c r="J72" s="11" t="s">
        <v>349</v>
      </c>
      <c r="K72" s="10" t="s">
        <v>175</v>
      </c>
      <c r="L72" s="9">
        <v>215928</v>
      </c>
      <c r="M72" s="9">
        <v>215928</v>
      </c>
      <c r="N72" s="9">
        <v>215928</v>
      </c>
      <c r="O72" s="9">
        <v>0</v>
      </c>
      <c r="P72" s="10" t="s">
        <v>233</v>
      </c>
    </row>
    <row r="73" spans="1:16" outlineLevel="7" x14ac:dyDescent="0.2">
      <c r="A73" s="11" t="s">
        <v>352</v>
      </c>
      <c r="B73" s="11" t="s">
        <v>351</v>
      </c>
      <c r="C73" s="16"/>
      <c r="D73" s="11" t="s">
        <v>350</v>
      </c>
      <c r="E73" s="11" t="s">
        <v>229</v>
      </c>
      <c r="F73" s="11" t="s">
        <v>228</v>
      </c>
      <c r="G73" s="11" t="s">
        <v>179</v>
      </c>
      <c r="H73" s="11" t="s">
        <v>178</v>
      </c>
      <c r="I73" s="11" t="s">
        <v>191</v>
      </c>
      <c r="J73" s="11" t="s">
        <v>349</v>
      </c>
      <c r="K73" s="10" t="s">
        <v>175</v>
      </c>
      <c r="L73" s="9">
        <v>186579</v>
      </c>
      <c r="M73" s="9">
        <v>186579</v>
      </c>
      <c r="N73" s="9">
        <v>186579</v>
      </c>
      <c r="O73" s="9">
        <v>0</v>
      </c>
      <c r="P73" s="10" t="s">
        <v>226</v>
      </c>
    </row>
    <row r="74" spans="1:16" ht="45" outlineLevel="1" x14ac:dyDescent="0.2">
      <c r="A74" s="15" t="s">
        <v>348</v>
      </c>
      <c r="B74" s="14" t="s">
        <v>347</v>
      </c>
      <c r="C74" s="12" t="s">
        <v>346</v>
      </c>
      <c r="D74" s="14"/>
      <c r="E74" s="14"/>
      <c r="F74" s="14"/>
      <c r="G74" s="14"/>
      <c r="H74" s="14"/>
      <c r="I74" s="14"/>
      <c r="J74" s="14"/>
      <c r="K74" s="12"/>
      <c r="L74" s="13">
        <v>522638152.75</v>
      </c>
      <c r="M74" s="13">
        <v>522214121.79000002</v>
      </c>
      <c r="N74" s="13">
        <v>522265811.94999999</v>
      </c>
      <c r="O74" s="13">
        <v>0</v>
      </c>
      <c r="P74" s="12"/>
    </row>
    <row r="75" spans="1:16" ht="90" outlineLevel="2" x14ac:dyDescent="0.2">
      <c r="A75" s="15" t="s">
        <v>345</v>
      </c>
      <c r="B75" s="14" t="s">
        <v>344</v>
      </c>
      <c r="C75" s="12" t="s">
        <v>343</v>
      </c>
      <c r="D75" s="14"/>
      <c r="E75" s="14"/>
      <c r="F75" s="14"/>
      <c r="G75" s="14"/>
      <c r="H75" s="14"/>
      <c r="I75" s="14"/>
      <c r="J75" s="14"/>
      <c r="K75" s="12"/>
      <c r="L75" s="13">
        <v>244368535.28</v>
      </c>
      <c r="M75" s="13">
        <v>244316845.12</v>
      </c>
      <c r="N75" s="13">
        <v>244368535.28</v>
      </c>
      <c r="O75" s="13">
        <v>0</v>
      </c>
      <c r="P75" s="12"/>
    </row>
    <row r="76" spans="1:16" ht="33.75" outlineLevel="3" x14ac:dyDescent="0.2">
      <c r="A76" s="15" t="s">
        <v>342</v>
      </c>
      <c r="B76" s="14" t="s">
        <v>327</v>
      </c>
      <c r="C76" s="12" t="s">
        <v>261</v>
      </c>
      <c r="D76" s="14"/>
      <c r="E76" s="14"/>
      <c r="F76" s="14"/>
      <c r="G76" s="14"/>
      <c r="H76" s="14"/>
      <c r="I76" s="14"/>
      <c r="J76" s="14"/>
      <c r="K76" s="12"/>
      <c r="L76" s="13">
        <v>244368535.28</v>
      </c>
      <c r="M76" s="13">
        <v>244316845.12</v>
      </c>
      <c r="N76" s="13">
        <v>244368535.28</v>
      </c>
      <c r="O76" s="13">
        <v>0</v>
      </c>
      <c r="P76" s="12"/>
    </row>
    <row r="77" spans="1:16" outlineLevel="7" x14ac:dyDescent="0.2">
      <c r="A77" s="11" t="s">
        <v>341</v>
      </c>
      <c r="B77" s="11" t="s">
        <v>327</v>
      </c>
      <c r="C77" s="10"/>
      <c r="D77" s="11" t="s">
        <v>271</v>
      </c>
      <c r="E77" s="11" t="s">
        <v>234</v>
      </c>
      <c r="F77" s="11" t="s">
        <v>228</v>
      </c>
      <c r="G77" s="11" t="s">
        <v>179</v>
      </c>
      <c r="H77" s="11" t="s">
        <v>178</v>
      </c>
      <c r="I77" s="11" t="s">
        <v>191</v>
      </c>
      <c r="J77" s="11" t="s">
        <v>326</v>
      </c>
      <c r="K77" s="10" t="s">
        <v>339</v>
      </c>
      <c r="L77" s="9">
        <v>78772691.920000002</v>
      </c>
      <c r="M77" s="9">
        <v>78772691.920000002</v>
      </c>
      <c r="N77" s="9">
        <v>78772691.920000002</v>
      </c>
      <c r="O77" s="9">
        <v>0</v>
      </c>
      <c r="P77" s="10" t="s">
        <v>269</v>
      </c>
    </row>
    <row r="78" spans="1:16" outlineLevel="7" x14ac:dyDescent="0.2">
      <c r="A78" s="11" t="s">
        <v>340</v>
      </c>
      <c r="B78" s="11" t="s">
        <v>327</v>
      </c>
      <c r="C78" s="10"/>
      <c r="D78" s="11" t="s">
        <v>271</v>
      </c>
      <c r="E78" s="11" t="s">
        <v>257</v>
      </c>
      <c r="F78" s="11" t="s">
        <v>228</v>
      </c>
      <c r="G78" s="11" t="s">
        <v>179</v>
      </c>
      <c r="H78" s="11" t="s">
        <v>178</v>
      </c>
      <c r="I78" s="11" t="s">
        <v>191</v>
      </c>
      <c r="J78" s="11" t="s">
        <v>326</v>
      </c>
      <c r="K78" s="10" t="s">
        <v>339</v>
      </c>
      <c r="L78" s="9">
        <v>631328.31000000006</v>
      </c>
      <c r="M78" s="9">
        <v>631328.31000000006</v>
      </c>
      <c r="N78" s="9">
        <v>631328.31000000006</v>
      </c>
      <c r="O78" s="9">
        <v>0</v>
      </c>
      <c r="P78" s="10" t="s">
        <v>269</v>
      </c>
    </row>
    <row r="79" spans="1:16" outlineLevel="7" x14ac:dyDescent="0.2">
      <c r="A79" s="11" t="s">
        <v>338</v>
      </c>
      <c r="B79" s="11" t="s">
        <v>327</v>
      </c>
      <c r="C79" s="10"/>
      <c r="D79" s="11" t="s">
        <v>271</v>
      </c>
      <c r="E79" s="11" t="s">
        <v>229</v>
      </c>
      <c r="F79" s="11" t="s">
        <v>228</v>
      </c>
      <c r="G79" s="11" t="s">
        <v>179</v>
      </c>
      <c r="H79" s="11" t="s">
        <v>178</v>
      </c>
      <c r="I79" s="11" t="s">
        <v>191</v>
      </c>
      <c r="J79" s="11" t="s">
        <v>326</v>
      </c>
      <c r="K79" s="10" t="s">
        <v>201</v>
      </c>
      <c r="L79" s="9">
        <v>22009934.899999999</v>
      </c>
      <c r="M79" s="9">
        <v>22009934.899999999</v>
      </c>
      <c r="N79" s="9">
        <v>22009934.899999999</v>
      </c>
      <c r="O79" s="9">
        <v>0</v>
      </c>
      <c r="P79" s="10" t="s">
        <v>333</v>
      </c>
    </row>
    <row r="80" spans="1:16" outlineLevel="7" x14ac:dyDescent="0.2">
      <c r="A80" s="11" t="s">
        <v>337</v>
      </c>
      <c r="B80" s="11" t="s">
        <v>327</v>
      </c>
      <c r="C80" s="10"/>
      <c r="D80" s="11" t="s">
        <v>271</v>
      </c>
      <c r="E80" s="11" t="s">
        <v>229</v>
      </c>
      <c r="F80" s="11" t="s">
        <v>228</v>
      </c>
      <c r="G80" s="11" t="s">
        <v>179</v>
      </c>
      <c r="H80" s="11" t="s">
        <v>178</v>
      </c>
      <c r="I80" s="11" t="s">
        <v>191</v>
      </c>
      <c r="J80" s="11" t="s">
        <v>326</v>
      </c>
      <c r="K80" s="10" t="s">
        <v>201</v>
      </c>
      <c r="L80" s="9">
        <v>76011012.030000001</v>
      </c>
      <c r="M80" s="9">
        <v>76011012.030000001</v>
      </c>
      <c r="N80" s="9">
        <v>76011012.030000001</v>
      </c>
      <c r="O80" s="9">
        <v>0</v>
      </c>
      <c r="P80" s="10" t="s">
        <v>331</v>
      </c>
    </row>
    <row r="81" spans="1:16" outlineLevel="7" x14ac:dyDescent="0.2">
      <c r="A81" s="11" t="s">
        <v>336</v>
      </c>
      <c r="B81" s="11" t="s">
        <v>327</v>
      </c>
      <c r="C81" s="10"/>
      <c r="D81" s="11" t="s">
        <v>271</v>
      </c>
      <c r="E81" s="11" t="s">
        <v>229</v>
      </c>
      <c r="F81" s="11" t="s">
        <v>228</v>
      </c>
      <c r="G81" s="11" t="s">
        <v>179</v>
      </c>
      <c r="H81" s="11" t="s">
        <v>178</v>
      </c>
      <c r="I81" s="11" t="s">
        <v>191</v>
      </c>
      <c r="J81" s="11" t="s">
        <v>326</v>
      </c>
      <c r="K81" s="10" t="s">
        <v>201</v>
      </c>
      <c r="L81" s="9">
        <v>24215594.420000002</v>
      </c>
      <c r="M81" s="9">
        <v>24215594.420000002</v>
      </c>
      <c r="N81" s="9">
        <v>24215594.420000002</v>
      </c>
      <c r="O81" s="9">
        <v>0</v>
      </c>
      <c r="P81" s="10" t="s">
        <v>329</v>
      </c>
    </row>
    <row r="82" spans="1:16" outlineLevel="7" x14ac:dyDescent="0.2">
      <c r="A82" s="11" t="s">
        <v>335</v>
      </c>
      <c r="B82" s="11" t="s">
        <v>327</v>
      </c>
      <c r="C82" s="10"/>
      <c r="D82" s="11" t="s">
        <v>271</v>
      </c>
      <c r="E82" s="11" t="s">
        <v>229</v>
      </c>
      <c r="F82" s="11" t="s">
        <v>228</v>
      </c>
      <c r="G82" s="11" t="s">
        <v>179</v>
      </c>
      <c r="H82" s="11" t="s">
        <v>178</v>
      </c>
      <c r="I82" s="11" t="s">
        <v>191</v>
      </c>
      <c r="J82" s="11" t="s">
        <v>326</v>
      </c>
      <c r="K82" s="10" t="s">
        <v>201</v>
      </c>
      <c r="L82" s="9">
        <v>41828588.140000001</v>
      </c>
      <c r="M82" s="9">
        <v>41828588.140000001</v>
      </c>
      <c r="N82" s="9">
        <v>41828588.140000001</v>
      </c>
      <c r="O82" s="9">
        <v>0</v>
      </c>
      <c r="P82" s="10" t="s">
        <v>325</v>
      </c>
    </row>
    <row r="83" spans="1:16" outlineLevel="7" x14ac:dyDescent="0.2">
      <c r="A83" s="11" t="s">
        <v>334</v>
      </c>
      <c r="B83" s="11" t="s">
        <v>327</v>
      </c>
      <c r="C83" s="10"/>
      <c r="D83" s="11" t="s">
        <v>271</v>
      </c>
      <c r="E83" s="11" t="s">
        <v>310</v>
      </c>
      <c r="F83" s="11" t="s">
        <v>228</v>
      </c>
      <c r="G83" s="11" t="s">
        <v>179</v>
      </c>
      <c r="H83" s="11" t="s">
        <v>178</v>
      </c>
      <c r="I83" s="11" t="s">
        <v>191</v>
      </c>
      <c r="J83" s="11" t="s">
        <v>326</v>
      </c>
      <c r="K83" s="10" t="s">
        <v>201</v>
      </c>
      <c r="L83" s="9">
        <v>87683.4</v>
      </c>
      <c r="M83" s="9">
        <v>87683.4</v>
      </c>
      <c r="N83" s="9">
        <v>87683.4</v>
      </c>
      <c r="O83" s="9">
        <v>0</v>
      </c>
      <c r="P83" s="10" t="s">
        <v>333</v>
      </c>
    </row>
    <row r="84" spans="1:16" outlineLevel="7" x14ac:dyDescent="0.2">
      <c r="A84" s="11" t="s">
        <v>332</v>
      </c>
      <c r="B84" s="11" t="s">
        <v>327</v>
      </c>
      <c r="C84" s="10"/>
      <c r="D84" s="11" t="s">
        <v>271</v>
      </c>
      <c r="E84" s="11" t="s">
        <v>310</v>
      </c>
      <c r="F84" s="11" t="s">
        <v>228</v>
      </c>
      <c r="G84" s="11" t="s">
        <v>179</v>
      </c>
      <c r="H84" s="11" t="s">
        <v>178</v>
      </c>
      <c r="I84" s="11" t="s">
        <v>191</v>
      </c>
      <c r="J84" s="11" t="s">
        <v>326</v>
      </c>
      <c r="K84" s="10" t="s">
        <v>201</v>
      </c>
      <c r="L84" s="9">
        <v>694032.16</v>
      </c>
      <c r="M84" s="9">
        <v>642342</v>
      </c>
      <c r="N84" s="9">
        <v>694032.16</v>
      </c>
      <c r="O84" s="9">
        <v>0</v>
      </c>
      <c r="P84" s="10" t="s">
        <v>331</v>
      </c>
    </row>
    <row r="85" spans="1:16" outlineLevel="7" x14ac:dyDescent="0.2">
      <c r="A85" s="11" t="s">
        <v>330</v>
      </c>
      <c r="B85" s="11" t="s">
        <v>327</v>
      </c>
      <c r="C85" s="10"/>
      <c r="D85" s="11" t="s">
        <v>271</v>
      </c>
      <c r="E85" s="11" t="s">
        <v>310</v>
      </c>
      <c r="F85" s="11" t="s">
        <v>228</v>
      </c>
      <c r="G85" s="11" t="s">
        <v>179</v>
      </c>
      <c r="H85" s="11" t="s">
        <v>178</v>
      </c>
      <c r="I85" s="11" t="s">
        <v>191</v>
      </c>
      <c r="J85" s="11" t="s">
        <v>326</v>
      </c>
      <c r="K85" s="10" t="s">
        <v>201</v>
      </c>
      <c r="L85" s="9">
        <v>13020</v>
      </c>
      <c r="M85" s="9">
        <v>13020</v>
      </c>
      <c r="N85" s="9">
        <v>13020</v>
      </c>
      <c r="O85" s="9">
        <v>0</v>
      </c>
      <c r="P85" s="10" t="s">
        <v>329</v>
      </c>
    </row>
    <row r="86" spans="1:16" outlineLevel="7" x14ac:dyDescent="0.2">
      <c r="A86" s="11" t="s">
        <v>328</v>
      </c>
      <c r="B86" s="11" t="s">
        <v>327</v>
      </c>
      <c r="C86" s="10"/>
      <c r="D86" s="11" t="s">
        <v>271</v>
      </c>
      <c r="E86" s="11" t="s">
        <v>310</v>
      </c>
      <c r="F86" s="11" t="s">
        <v>228</v>
      </c>
      <c r="G86" s="11" t="s">
        <v>179</v>
      </c>
      <c r="H86" s="11" t="s">
        <v>178</v>
      </c>
      <c r="I86" s="11" t="s">
        <v>191</v>
      </c>
      <c r="J86" s="11" t="s">
        <v>326</v>
      </c>
      <c r="K86" s="10" t="s">
        <v>201</v>
      </c>
      <c r="L86" s="9">
        <v>104650</v>
      </c>
      <c r="M86" s="9">
        <v>104650</v>
      </c>
      <c r="N86" s="9">
        <v>104650</v>
      </c>
      <c r="O86" s="9">
        <v>0</v>
      </c>
      <c r="P86" s="10" t="s">
        <v>325</v>
      </c>
    </row>
    <row r="87" spans="1:16" ht="67.5" outlineLevel="2" x14ac:dyDescent="0.2">
      <c r="A87" s="15" t="s">
        <v>324</v>
      </c>
      <c r="B87" s="14" t="s">
        <v>323</v>
      </c>
      <c r="C87" s="12" t="s">
        <v>322</v>
      </c>
      <c r="D87" s="14"/>
      <c r="E87" s="14"/>
      <c r="F87" s="14"/>
      <c r="G87" s="14"/>
      <c r="H87" s="14"/>
      <c r="I87" s="14"/>
      <c r="J87" s="14"/>
      <c r="K87" s="12"/>
      <c r="L87" s="13">
        <v>276397276.67000002</v>
      </c>
      <c r="M87" s="13">
        <v>276397276.67000002</v>
      </c>
      <c r="N87" s="13">
        <v>276397276.67000002</v>
      </c>
      <c r="O87" s="13">
        <v>0</v>
      </c>
      <c r="P87" s="12"/>
    </row>
    <row r="88" spans="1:16" ht="33.75" outlineLevel="3" x14ac:dyDescent="0.2">
      <c r="A88" s="15" t="s">
        <v>321</v>
      </c>
      <c r="B88" s="14" t="s">
        <v>316</v>
      </c>
      <c r="C88" s="12" t="s">
        <v>261</v>
      </c>
      <c r="D88" s="14"/>
      <c r="E88" s="14"/>
      <c r="F88" s="14"/>
      <c r="G88" s="14"/>
      <c r="H88" s="14"/>
      <c r="I88" s="14"/>
      <c r="J88" s="14"/>
      <c r="K88" s="12"/>
      <c r="L88" s="13">
        <v>275277436.67000002</v>
      </c>
      <c r="M88" s="13">
        <v>275277436.67000002</v>
      </c>
      <c r="N88" s="13">
        <v>275277436.67000002</v>
      </c>
      <c r="O88" s="13">
        <v>0</v>
      </c>
      <c r="P88" s="12"/>
    </row>
    <row r="89" spans="1:16" outlineLevel="7" x14ac:dyDescent="0.2">
      <c r="A89" s="11" t="s">
        <v>320</v>
      </c>
      <c r="B89" s="11" t="s">
        <v>316</v>
      </c>
      <c r="C89" s="10"/>
      <c r="D89" s="11" t="s">
        <v>271</v>
      </c>
      <c r="E89" s="11" t="s">
        <v>229</v>
      </c>
      <c r="F89" s="11" t="s">
        <v>228</v>
      </c>
      <c r="G89" s="11" t="s">
        <v>179</v>
      </c>
      <c r="H89" s="11" t="s">
        <v>178</v>
      </c>
      <c r="I89" s="11" t="s">
        <v>191</v>
      </c>
      <c r="J89" s="11" t="s">
        <v>315</v>
      </c>
      <c r="K89" s="10" t="s">
        <v>201</v>
      </c>
      <c r="L89" s="9">
        <v>228414764.94999999</v>
      </c>
      <c r="M89" s="9">
        <v>228414764.94999999</v>
      </c>
      <c r="N89" s="9">
        <v>228414764.94999999</v>
      </c>
      <c r="O89" s="9">
        <v>0</v>
      </c>
      <c r="P89" s="10" t="s">
        <v>292</v>
      </c>
    </row>
    <row r="90" spans="1:16" outlineLevel="7" x14ac:dyDescent="0.2">
      <c r="A90" s="11" t="s">
        <v>319</v>
      </c>
      <c r="B90" s="11" t="s">
        <v>316</v>
      </c>
      <c r="C90" s="10"/>
      <c r="D90" s="11" t="s">
        <v>271</v>
      </c>
      <c r="E90" s="11" t="s">
        <v>229</v>
      </c>
      <c r="F90" s="11" t="s">
        <v>228</v>
      </c>
      <c r="G90" s="11" t="s">
        <v>179</v>
      </c>
      <c r="H90" s="11" t="s">
        <v>178</v>
      </c>
      <c r="I90" s="11" t="s">
        <v>191</v>
      </c>
      <c r="J90" s="11" t="s">
        <v>315</v>
      </c>
      <c r="K90" s="10" t="s">
        <v>201</v>
      </c>
      <c r="L90" s="9">
        <v>46585635.189999998</v>
      </c>
      <c r="M90" s="9">
        <v>46585635.189999998</v>
      </c>
      <c r="N90" s="9">
        <v>46585635.189999998</v>
      </c>
      <c r="O90" s="9">
        <v>0</v>
      </c>
      <c r="P90" s="10" t="s">
        <v>306</v>
      </c>
    </row>
    <row r="91" spans="1:16" outlineLevel="7" x14ac:dyDescent="0.2">
      <c r="A91" s="11" t="s">
        <v>318</v>
      </c>
      <c r="B91" s="11" t="s">
        <v>316</v>
      </c>
      <c r="C91" s="10"/>
      <c r="D91" s="11" t="s">
        <v>271</v>
      </c>
      <c r="E91" s="11" t="s">
        <v>310</v>
      </c>
      <c r="F91" s="11" t="s">
        <v>228</v>
      </c>
      <c r="G91" s="11" t="s">
        <v>179</v>
      </c>
      <c r="H91" s="11" t="s">
        <v>178</v>
      </c>
      <c r="I91" s="11" t="s">
        <v>191</v>
      </c>
      <c r="J91" s="11" t="s">
        <v>315</v>
      </c>
      <c r="K91" s="10" t="s">
        <v>201</v>
      </c>
      <c r="L91" s="9">
        <v>145140</v>
      </c>
      <c r="M91" s="9">
        <v>145140</v>
      </c>
      <c r="N91" s="9">
        <v>145140</v>
      </c>
      <c r="O91" s="9">
        <v>0</v>
      </c>
      <c r="P91" s="10" t="s">
        <v>292</v>
      </c>
    </row>
    <row r="92" spans="1:16" outlineLevel="7" x14ac:dyDescent="0.2">
      <c r="A92" s="11" t="s">
        <v>317</v>
      </c>
      <c r="B92" s="11" t="s">
        <v>316</v>
      </c>
      <c r="C92" s="10"/>
      <c r="D92" s="11" t="s">
        <v>271</v>
      </c>
      <c r="E92" s="11" t="s">
        <v>310</v>
      </c>
      <c r="F92" s="11" t="s">
        <v>228</v>
      </c>
      <c r="G92" s="11" t="s">
        <v>179</v>
      </c>
      <c r="H92" s="11" t="s">
        <v>178</v>
      </c>
      <c r="I92" s="11" t="s">
        <v>191</v>
      </c>
      <c r="J92" s="11" t="s">
        <v>315</v>
      </c>
      <c r="K92" s="10" t="s">
        <v>201</v>
      </c>
      <c r="L92" s="9">
        <v>131896.53</v>
      </c>
      <c r="M92" s="9">
        <v>131896.53</v>
      </c>
      <c r="N92" s="9">
        <v>131896.53</v>
      </c>
      <c r="O92" s="9">
        <v>0</v>
      </c>
      <c r="P92" s="10" t="s">
        <v>306</v>
      </c>
    </row>
    <row r="93" spans="1:16" ht="90" outlineLevel="3" x14ac:dyDescent="0.2">
      <c r="A93" s="15" t="s">
        <v>314</v>
      </c>
      <c r="B93" s="14" t="s">
        <v>311</v>
      </c>
      <c r="C93" s="12" t="s">
        <v>313</v>
      </c>
      <c r="D93" s="14"/>
      <c r="E93" s="14"/>
      <c r="F93" s="14"/>
      <c r="G93" s="14"/>
      <c r="H93" s="14"/>
      <c r="I93" s="14"/>
      <c r="J93" s="14"/>
      <c r="K93" s="12"/>
      <c r="L93" s="13">
        <v>1119840</v>
      </c>
      <c r="M93" s="13">
        <v>1119840</v>
      </c>
      <c r="N93" s="13">
        <v>1119840</v>
      </c>
      <c r="O93" s="13">
        <v>0</v>
      </c>
      <c r="P93" s="12"/>
    </row>
    <row r="94" spans="1:16" outlineLevel="7" x14ac:dyDescent="0.2">
      <c r="A94" s="11" t="s">
        <v>312</v>
      </c>
      <c r="B94" s="11" t="s">
        <v>311</v>
      </c>
      <c r="C94" s="10"/>
      <c r="D94" s="11" t="s">
        <v>271</v>
      </c>
      <c r="E94" s="11" t="s">
        <v>310</v>
      </c>
      <c r="F94" s="11" t="s">
        <v>228</v>
      </c>
      <c r="G94" s="11" t="s">
        <v>179</v>
      </c>
      <c r="H94" s="11" t="s">
        <v>309</v>
      </c>
      <c r="I94" s="11" t="s">
        <v>308</v>
      </c>
      <c r="J94" s="11" t="s">
        <v>307</v>
      </c>
      <c r="K94" s="10" t="s">
        <v>201</v>
      </c>
      <c r="L94" s="9">
        <v>1119840</v>
      </c>
      <c r="M94" s="9">
        <v>1119840</v>
      </c>
      <c r="N94" s="9">
        <v>1119840</v>
      </c>
      <c r="O94" s="9">
        <v>0</v>
      </c>
      <c r="P94" s="10" t="s">
        <v>306</v>
      </c>
    </row>
    <row r="95" spans="1:16" ht="101.25" outlineLevel="2" x14ac:dyDescent="0.2">
      <c r="A95" s="15" t="s">
        <v>305</v>
      </c>
      <c r="B95" s="14" t="s">
        <v>304</v>
      </c>
      <c r="C95" s="12" t="s">
        <v>303</v>
      </c>
      <c r="D95" s="14"/>
      <c r="E95" s="14"/>
      <c r="F95" s="14"/>
      <c r="G95" s="14"/>
      <c r="H95" s="14"/>
      <c r="I95" s="14"/>
      <c r="J95" s="14"/>
      <c r="K95" s="12"/>
      <c r="L95" s="13">
        <v>1500000</v>
      </c>
      <c r="M95" s="13">
        <v>1500000</v>
      </c>
      <c r="N95" s="13">
        <v>1500000</v>
      </c>
      <c r="O95" s="13">
        <v>0</v>
      </c>
      <c r="P95" s="12"/>
    </row>
    <row r="96" spans="1:16" ht="123.75" outlineLevel="3" x14ac:dyDescent="0.2">
      <c r="A96" s="15" t="s">
        <v>302</v>
      </c>
      <c r="B96" s="14" t="s">
        <v>299</v>
      </c>
      <c r="C96" s="26" t="s">
        <v>301</v>
      </c>
      <c r="D96" s="14"/>
      <c r="E96" s="14"/>
      <c r="F96" s="14"/>
      <c r="G96" s="14"/>
      <c r="H96" s="14"/>
      <c r="I96" s="14"/>
      <c r="J96" s="14"/>
      <c r="K96" s="12"/>
      <c r="L96" s="13">
        <v>1000000</v>
      </c>
      <c r="M96" s="13">
        <v>1000000</v>
      </c>
      <c r="N96" s="13">
        <v>1000000</v>
      </c>
      <c r="O96" s="13">
        <v>0</v>
      </c>
      <c r="P96" s="12"/>
    </row>
    <row r="97" spans="1:16" ht="22.5" outlineLevel="7" x14ac:dyDescent="0.2">
      <c r="A97" s="11" t="s">
        <v>300</v>
      </c>
      <c r="B97" s="11" t="s">
        <v>299</v>
      </c>
      <c r="C97" s="16"/>
      <c r="D97" s="11" t="s">
        <v>271</v>
      </c>
      <c r="E97" s="11" t="s">
        <v>229</v>
      </c>
      <c r="F97" s="11" t="s">
        <v>228</v>
      </c>
      <c r="G97" s="11" t="s">
        <v>179</v>
      </c>
      <c r="H97" s="11" t="s">
        <v>294</v>
      </c>
      <c r="I97" s="11" t="s">
        <v>191</v>
      </c>
      <c r="J97" s="11" t="s">
        <v>293</v>
      </c>
      <c r="K97" s="10" t="s">
        <v>201</v>
      </c>
      <c r="L97" s="9">
        <v>1000000</v>
      </c>
      <c r="M97" s="9">
        <v>1000000</v>
      </c>
      <c r="N97" s="9">
        <v>1000000</v>
      </c>
      <c r="O97" s="9">
        <v>0</v>
      </c>
      <c r="P97" s="10" t="s">
        <v>292</v>
      </c>
    </row>
    <row r="98" spans="1:16" ht="146.25" outlineLevel="3" x14ac:dyDescent="0.2">
      <c r="A98" s="15" t="s">
        <v>298</v>
      </c>
      <c r="B98" s="14" t="s">
        <v>295</v>
      </c>
      <c r="C98" s="17" t="s">
        <v>297</v>
      </c>
      <c r="D98" s="14"/>
      <c r="E98" s="14"/>
      <c r="F98" s="14"/>
      <c r="G98" s="14"/>
      <c r="H98" s="14"/>
      <c r="I98" s="14"/>
      <c r="J98" s="14"/>
      <c r="K98" s="12"/>
      <c r="L98" s="13">
        <v>500000</v>
      </c>
      <c r="M98" s="13">
        <v>500000</v>
      </c>
      <c r="N98" s="13">
        <v>500000</v>
      </c>
      <c r="O98" s="13">
        <v>0</v>
      </c>
      <c r="P98" s="12"/>
    </row>
    <row r="99" spans="1:16" ht="22.5" outlineLevel="7" x14ac:dyDescent="0.2">
      <c r="A99" s="11" t="s">
        <v>296</v>
      </c>
      <c r="B99" s="11" t="s">
        <v>295</v>
      </c>
      <c r="C99" s="16"/>
      <c r="D99" s="11" t="s">
        <v>271</v>
      </c>
      <c r="E99" s="11" t="s">
        <v>229</v>
      </c>
      <c r="F99" s="11" t="s">
        <v>228</v>
      </c>
      <c r="G99" s="11" t="s">
        <v>179</v>
      </c>
      <c r="H99" s="11" t="s">
        <v>294</v>
      </c>
      <c r="I99" s="11" t="s">
        <v>191</v>
      </c>
      <c r="J99" s="11" t="s">
        <v>293</v>
      </c>
      <c r="K99" s="10" t="s">
        <v>201</v>
      </c>
      <c r="L99" s="9">
        <v>500000</v>
      </c>
      <c r="M99" s="9">
        <v>500000</v>
      </c>
      <c r="N99" s="9">
        <v>500000</v>
      </c>
      <c r="O99" s="9">
        <v>0</v>
      </c>
      <c r="P99" s="10" t="s">
        <v>292</v>
      </c>
    </row>
    <row r="100" spans="1:16" ht="101.25" outlineLevel="2" x14ac:dyDescent="0.2">
      <c r="A100" s="15" t="s">
        <v>291</v>
      </c>
      <c r="B100" s="14" t="s">
        <v>290</v>
      </c>
      <c r="C100" s="12" t="s">
        <v>289</v>
      </c>
      <c r="D100" s="14"/>
      <c r="E100" s="14"/>
      <c r="F100" s="14"/>
      <c r="G100" s="14"/>
      <c r="H100" s="14"/>
      <c r="I100" s="14"/>
      <c r="J100" s="14"/>
      <c r="K100" s="12"/>
      <c r="L100" s="13">
        <v>372340.8</v>
      </c>
      <c r="M100" s="13">
        <v>0</v>
      </c>
      <c r="N100" s="13">
        <v>0</v>
      </c>
      <c r="O100" s="13">
        <v>0</v>
      </c>
      <c r="P100" s="12"/>
    </row>
    <row r="101" spans="1:16" ht="135" outlineLevel="3" x14ac:dyDescent="0.2">
      <c r="A101" s="15" t="s">
        <v>288</v>
      </c>
      <c r="B101" s="14" t="s">
        <v>285</v>
      </c>
      <c r="C101" s="26" t="s">
        <v>287</v>
      </c>
      <c r="D101" s="14"/>
      <c r="E101" s="14"/>
      <c r="F101" s="14"/>
      <c r="G101" s="14"/>
      <c r="H101" s="14"/>
      <c r="I101" s="14"/>
      <c r="J101" s="14"/>
      <c r="K101" s="12"/>
      <c r="L101" s="13">
        <v>372340.8</v>
      </c>
      <c r="M101" s="13">
        <v>0</v>
      </c>
      <c r="N101" s="13">
        <v>0</v>
      </c>
      <c r="O101" s="13">
        <v>0</v>
      </c>
      <c r="P101" s="12"/>
    </row>
    <row r="102" spans="1:16" ht="45" outlineLevel="7" x14ac:dyDescent="0.2">
      <c r="A102" s="11" t="s">
        <v>286</v>
      </c>
      <c r="B102" s="11" t="s">
        <v>285</v>
      </c>
      <c r="C102" s="16"/>
      <c r="D102" s="11" t="s">
        <v>271</v>
      </c>
      <c r="E102" s="11" t="s">
        <v>284</v>
      </c>
      <c r="F102" s="11" t="s">
        <v>283</v>
      </c>
      <c r="G102" s="11" t="s">
        <v>179</v>
      </c>
      <c r="H102" s="11" t="s">
        <v>178</v>
      </c>
      <c r="I102" s="11" t="s">
        <v>191</v>
      </c>
      <c r="J102" s="11" t="s">
        <v>176</v>
      </c>
      <c r="K102" s="10" t="s">
        <v>201</v>
      </c>
      <c r="L102" s="9">
        <v>372340.8</v>
      </c>
      <c r="M102" s="9">
        <v>0</v>
      </c>
      <c r="N102" s="9">
        <v>0</v>
      </c>
      <c r="O102" s="9">
        <v>0</v>
      </c>
      <c r="P102" s="8" t="s">
        <v>282</v>
      </c>
    </row>
    <row r="103" spans="1:16" ht="22.5" outlineLevel="1" x14ac:dyDescent="0.2">
      <c r="A103" s="15" t="s">
        <v>281</v>
      </c>
      <c r="B103" s="14" t="s">
        <v>280</v>
      </c>
      <c r="C103" s="12" t="s">
        <v>279</v>
      </c>
      <c r="D103" s="14"/>
      <c r="E103" s="14"/>
      <c r="F103" s="14"/>
      <c r="G103" s="14"/>
      <c r="H103" s="14"/>
      <c r="I103" s="14"/>
      <c r="J103" s="14"/>
      <c r="K103" s="12"/>
      <c r="L103" s="13">
        <v>595786</v>
      </c>
      <c r="M103" s="13">
        <v>595786</v>
      </c>
      <c r="N103" s="13">
        <v>595786</v>
      </c>
      <c r="O103" s="13">
        <v>0</v>
      </c>
      <c r="P103" s="12"/>
    </row>
    <row r="104" spans="1:16" ht="56.25" outlineLevel="2" x14ac:dyDescent="0.2">
      <c r="A104" s="15" t="s">
        <v>278</v>
      </c>
      <c r="B104" s="14" t="s">
        <v>277</v>
      </c>
      <c r="C104" s="12" t="s">
        <v>276</v>
      </c>
      <c r="D104" s="14"/>
      <c r="E104" s="14"/>
      <c r="F104" s="14"/>
      <c r="G104" s="14"/>
      <c r="H104" s="14"/>
      <c r="I104" s="14"/>
      <c r="J104" s="14"/>
      <c r="K104" s="12"/>
      <c r="L104" s="13">
        <v>595786</v>
      </c>
      <c r="M104" s="13">
        <v>595786</v>
      </c>
      <c r="N104" s="13">
        <v>595786</v>
      </c>
      <c r="O104" s="13">
        <v>0</v>
      </c>
      <c r="P104" s="12"/>
    </row>
    <row r="105" spans="1:16" ht="67.5" outlineLevel="3" x14ac:dyDescent="0.2">
      <c r="A105" s="15" t="s">
        <v>275</v>
      </c>
      <c r="B105" s="14" t="s">
        <v>272</v>
      </c>
      <c r="C105" s="12" t="s">
        <v>274</v>
      </c>
      <c r="D105" s="14"/>
      <c r="E105" s="14"/>
      <c r="F105" s="14"/>
      <c r="G105" s="14"/>
      <c r="H105" s="14"/>
      <c r="I105" s="14"/>
      <c r="J105" s="14"/>
      <c r="K105" s="12"/>
      <c r="L105" s="13">
        <v>595786</v>
      </c>
      <c r="M105" s="13">
        <v>595786</v>
      </c>
      <c r="N105" s="13">
        <v>595786</v>
      </c>
      <c r="O105" s="13">
        <v>0</v>
      </c>
      <c r="P105" s="12"/>
    </row>
    <row r="106" spans="1:16" ht="22.5" outlineLevel="7" x14ac:dyDescent="0.2">
      <c r="A106" s="11" t="s">
        <v>273</v>
      </c>
      <c r="B106" s="11" t="s">
        <v>272</v>
      </c>
      <c r="C106" s="10"/>
      <c r="D106" s="11" t="s">
        <v>271</v>
      </c>
      <c r="E106" s="11" t="s">
        <v>257</v>
      </c>
      <c r="F106" s="11" t="s">
        <v>228</v>
      </c>
      <c r="G106" s="11" t="s">
        <v>179</v>
      </c>
      <c r="H106" s="11" t="s">
        <v>178</v>
      </c>
      <c r="I106" s="11" t="s">
        <v>191</v>
      </c>
      <c r="J106" s="11" t="s">
        <v>176</v>
      </c>
      <c r="K106" s="10" t="s">
        <v>270</v>
      </c>
      <c r="L106" s="9">
        <v>595786</v>
      </c>
      <c r="M106" s="9">
        <v>595786</v>
      </c>
      <c r="N106" s="9">
        <v>595786</v>
      </c>
      <c r="O106" s="9">
        <v>0</v>
      </c>
      <c r="P106" s="10" t="s">
        <v>269</v>
      </c>
    </row>
    <row r="107" spans="1:16" ht="33.75" outlineLevel="1" x14ac:dyDescent="0.2">
      <c r="A107" s="15" t="s">
        <v>268</v>
      </c>
      <c r="B107" s="14" t="s">
        <v>267</v>
      </c>
      <c r="C107" s="12" t="s">
        <v>266</v>
      </c>
      <c r="D107" s="14"/>
      <c r="E107" s="14"/>
      <c r="F107" s="14"/>
      <c r="G107" s="14"/>
      <c r="H107" s="14"/>
      <c r="I107" s="14"/>
      <c r="J107" s="14"/>
      <c r="K107" s="12"/>
      <c r="L107" s="13">
        <v>1677889.5</v>
      </c>
      <c r="M107" s="13">
        <v>1638541.18</v>
      </c>
      <c r="N107" s="13">
        <v>1638541.18</v>
      </c>
      <c r="O107" s="13">
        <v>0</v>
      </c>
      <c r="P107" s="12"/>
    </row>
    <row r="108" spans="1:16" ht="56.25" outlineLevel="2" x14ac:dyDescent="0.2">
      <c r="A108" s="15" t="s">
        <v>265</v>
      </c>
      <c r="B108" s="14" t="s">
        <v>264</v>
      </c>
      <c r="C108" s="12" t="s">
        <v>263</v>
      </c>
      <c r="D108" s="14"/>
      <c r="E108" s="14"/>
      <c r="F108" s="14"/>
      <c r="G108" s="14"/>
      <c r="H108" s="14"/>
      <c r="I108" s="14"/>
      <c r="J108" s="14"/>
      <c r="K108" s="12"/>
      <c r="L108" s="13">
        <v>1677889.5</v>
      </c>
      <c r="M108" s="13">
        <v>1638541.18</v>
      </c>
      <c r="N108" s="13">
        <v>1638541.18</v>
      </c>
      <c r="O108" s="13">
        <v>0</v>
      </c>
      <c r="P108" s="12"/>
    </row>
    <row r="109" spans="1:16" ht="33.75" outlineLevel="3" x14ac:dyDescent="0.2">
      <c r="A109" s="15" t="s">
        <v>262</v>
      </c>
      <c r="B109" s="14" t="s">
        <v>258</v>
      </c>
      <c r="C109" s="27" t="s">
        <v>261</v>
      </c>
      <c r="D109" s="14"/>
      <c r="E109" s="14"/>
      <c r="F109" s="14"/>
      <c r="G109" s="14"/>
      <c r="H109" s="14"/>
      <c r="I109" s="14"/>
      <c r="J109" s="14"/>
      <c r="K109" s="12"/>
      <c r="L109" s="13">
        <v>34650</v>
      </c>
      <c r="M109" s="13">
        <v>34650</v>
      </c>
      <c r="N109" s="13">
        <v>34650</v>
      </c>
      <c r="O109" s="13">
        <v>0</v>
      </c>
      <c r="P109" s="12"/>
    </row>
    <row r="110" spans="1:16" ht="22.5" outlineLevel="7" x14ac:dyDescent="0.2">
      <c r="A110" s="11" t="s">
        <v>260</v>
      </c>
      <c r="B110" s="11" t="s">
        <v>258</v>
      </c>
      <c r="C110" s="10"/>
      <c r="D110" s="11" t="s">
        <v>230</v>
      </c>
      <c r="E110" s="11" t="s">
        <v>257</v>
      </c>
      <c r="F110" s="11" t="s">
        <v>228</v>
      </c>
      <c r="G110" s="11" t="s">
        <v>179</v>
      </c>
      <c r="H110" s="11" t="s">
        <v>178</v>
      </c>
      <c r="I110" s="11" t="s">
        <v>191</v>
      </c>
      <c r="J110" s="11" t="s">
        <v>256</v>
      </c>
      <c r="K110" s="10" t="s">
        <v>175</v>
      </c>
      <c r="L110" s="9">
        <v>18900</v>
      </c>
      <c r="M110" s="9">
        <v>18900</v>
      </c>
      <c r="N110" s="9">
        <v>18900</v>
      </c>
      <c r="O110" s="9">
        <v>0</v>
      </c>
      <c r="P110" s="10" t="s">
        <v>242</v>
      </c>
    </row>
    <row r="111" spans="1:16" ht="22.5" outlineLevel="7" x14ac:dyDescent="0.2">
      <c r="A111" s="11" t="s">
        <v>259</v>
      </c>
      <c r="B111" s="11" t="s">
        <v>258</v>
      </c>
      <c r="C111" s="10"/>
      <c r="D111" s="11" t="s">
        <v>230</v>
      </c>
      <c r="E111" s="11" t="s">
        <v>257</v>
      </c>
      <c r="F111" s="11" t="s">
        <v>228</v>
      </c>
      <c r="G111" s="11" t="s">
        <v>179</v>
      </c>
      <c r="H111" s="11" t="s">
        <v>178</v>
      </c>
      <c r="I111" s="11" t="s">
        <v>191</v>
      </c>
      <c r="J111" s="11" t="s">
        <v>256</v>
      </c>
      <c r="K111" s="10" t="s">
        <v>175</v>
      </c>
      <c r="L111" s="9">
        <v>15750</v>
      </c>
      <c r="M111" s="9">
        <v>15750</v>
      </c>
      <c r="N111" s="9">
        <v>15750</v>
      </c>
      <c r="O111" s="9">
        <v>0</v>
      </c>
      <c r="P111" s="10" t="s">
        <v>238</v>
      </c>
    </row>
    <row r="112" spans="1:16" ht="157.5" outlineLevel="3" x14ac:dyDescent="0.2">
      <c r="A112" s="15" t="s">
        <v>255</v>
      </c>
      <c r="B112" s="14" t="s">
        <v>247</v>
      </c>
      <c r="C112" s="26" t="s">
        <v>254</v>
      </c>
      <c r="D112" s="14"/>
      <c r="E112" s="14"/>
      <c r="F112" s="14"/>
      <c r="G112" s="14"/>
      <c r="H112" s="14"/>
      <c r="I112" s="14"/>
      <c r="J112" s="14"/>
      <c r="K112" s="12"/>
      <c r="L112" s="13">
        <v>821656.5</v>
      </c>
      <c r="M112" s="13">
        <v>801981.46</v>
      </c>
      <c r="N112" s="13">
        <v>801981.46</v>
      </c>
      <c r="O112" s="13">
        <v>0</v>
      </c>
      <c r="P112" s="12"/>
    </row>
    <row r="113" spans="1:16" ht="22.5" outlineLevel="7" x14ac:dyDescent="0.2">
      <c r="A113" s="11" t="s">
        <v>253</v>
      </c>
      <c r="B113" s="11" t="s">
        <v>247</v>
      </c>
      <c r="C113" s="16"/>
      <c r="D113" s="11" t="s">
        <v>230</v>
      </c>
      <c r="E113" s="11" t="s">
        <v>234</v>
      </c>
      <c r="F113" s="11" t="s">
        <v>228</v>
      </c>
      <c r="G113" s="11" t="s">
        <v>179</v>
      </c>
      <c r="H113" s="11" t="s">
        <v>246</v>
      </c>
      <c r="I113" s="11" t="s">
        <v>191</v>
      </c>
      <c r="J113" s="11" t="s">
        <v>227</v>
      </c>
      <c r="K113" s="10" t="s">
        <v>175</v>
      </c>
      <c r="L113" s="9">
        <v>164331.29999999999</v>
      </c>
      <c r="M113" s="9">
        <v>164331.29999999999</v>
      </c>
      <c r="N113" s="9">
        <v>164331.29999999999</v>
      </c>
      <c r="O113" s="9">
        <v>0</v>
      </c>
      <c r="P113" s="10" t="s">
        <v>242</v>
      </c>
    </row>
    <row r="114" spans="1:16" ht="22.5" outlineLevel="7" x14ac:dyDescent="0.2">
      <c r="A114" s="11" t="s">
        <v>252</v>
      </c>
      <c r="B114" s="11" t="s">
        <v>247</v>
      </c>
      <c r="C114" s="16"/>
      <c r="D114" s="11" t="s">
        <v>230</v>
      </c>
      <c r="E114" s="11" t="s">
        <v>234</v>
      </c>
      <c r="F114" s="11" t="s">
        <v>228</v>
      </c>
      <c r="G114" s="11" t="s">
        <v>179</v>
      </c>
      <c r="H114" s="11" t="s">
        <v>246</v>
      </c>
      <c r="I114" s="11" t="s">
        <v>191</v>
      </c>
      <c r="J114" s="11" t="s">
        <v>227</v>
      </c>
      <c r="K114" s="10" t="s">
        <v>175</v>
      </c>
      <c r="L114" s="9">
        <v>70427.7</v>
      </c>
      <c r="M114" s="9">
        <v>70427.7</v>
      </c>
      <c r="N114" s="9">
        <v>70427.7</v>
      </c>
      <c r="O114" s="9">
        <v>0</v>
      </c>
      <c r="P114" s="10" t="s">
        <v>240</v>
      </c>
    </row>
    <row r="115" spans="1:16" ht="22.5" outlineLevel="7" x14ac:dyDescent="0.2">
      <c r="A115" s="11" t="s">
        <v>251</v>
      </c>
      <c r="B115" s="11" t="s">
        <v>247</v>
      </c>
      <c r="C115" s="16"/>
      <c r="D115" s="11" t="s">
        <v>230</v>
      </c>
      <c r="E115" s="11" t="s">
        <v>234</v>
      </c>
      <c r="F115" s="11" t="s">
        <v>228</v>
      </c>
      <c r="G115" s="11" t="s">
        <v>179</v>
      </c>
      <c r="H115" s="11" t="s">
        <v>246</v>
      </c>
      <c r="I115" s="11" t="s">
        <v>191</v>
      </c>
      <c r="J115" s="11" t="s">
        <v>227</v>
      </c>
      <c r="K115" s="10" t="s">
        <v>175</v>
      </c>
      <c r="L115" s="9">
        <v>164331.29999999999</v>
      </c>
      <c r="M115" s="9">
        <v>164331.29999999999</v>
      </c>
      <c r="N115" s="9">
        <v>164331.29999999999</v>
      </c>
      <c r="O115" s="9">
        <v>0</v>
      </c>
      <c r="P115" s="10" t="s">
        <v>238</v>
      </c>
    </row>
    <row r="116" spans="1:16" ht="22.5" outlineLevel="7" x14ac:dyDescent="0.2">
      <c r="A116" s="11" t="s">
        <v>250</v>
      </c>
      <c r="B116" s="11" t="s">
        <v>247</v>
      </c>
      <c r="C116" s="16"/>
      <c r="D116" s="11" t="s">
        <v>230</v>
      </c>
      <c r="E116" s="11" t="s">
        <v>234</v>
      </c>
      <c r="F116" s="11" t="s">
        <v>228</v>
      </c>
      <c r="G116" s="11" t="s">
        <v>179</v>
      </c>
      <c r="H116" s="11" t="s">
        <v>246</v>
      </c>
      <c r="I116" s="11" t="s">
        <v>191</v>
      </c>
      <c r="J116" s="11" t="s">
        <v>227</v>
      </c>
      <c r="K116" s="10" t="s">
        <v>175</v>
      </c>
      <c r="L116" s="9">
        <v>140855.4</v>
      </c>
      <c r="M116" s="9">
        <v>121180.36</v>
      </c>
      <c r="N116" s="9">
        <v>121180.36</v>
      </c>
      <c r="O116" s="9">
        <v>0</v>
      </c>
      <c r="P116" s="10" t="s">
        <v>236</v>
      </c>
    </row>
    <row r="117" spans="1:16" ht="22.5" outlineLevel="7" x14ac:dyDescent="0.2">
      <c r="A117" s="11" t="s">
        <v>249</v>
      </c>
      <c r="B117" s="11" t="s">
        <v>247</v>
      </c>
      <c r="C117" s="16"/>
      <c r="D117" s="11" t="s">
        <v>230</v>
      </c>
      <c r="E117" s="11" t="s">
        <v>234</v>
      </c>
      <c r="F117" s="11" t="s">
        <v>228</v>
      </c>
      <c r="G117" s="11" t="s">
        <v>179</v>
      </c>
      <c r="H117" s="11" t="s">
        <v>246</v>
      </c>
      <c r="I117" s="11" t="s">
        <v>191</v>
      </c>
      <c r="J117" s="11" t="s">
        <v>227</v>
      </c>
      <c r="K117" s="10" t="s">
        <v>175</v>
      </c>
      <c r="L117" s="9">
        <v>164331.29999999999</v>
      </c>
      <c r="M117" s="9">
        <v>164331.29999999999</v>
      </c>
      <c r="N117" s="9">
        <v>164331.29999999999</v>
      </c>
      <c r="O117" s="9">
        <v>0</v>
      </c>
      <c r="P117" s="10" t="s">
        <v>233</v>
      </c>
    </row>
    <row r="118" spans="1:16" ht="22.5" outlineLevel="7" x14ac:dyDescent="0.2">
      <c r="A118" s="11" t="s">
        <v>248</v>
      </c>
      <c r="B118" s="11" t="s">
        <v>247</v>
      </c>
      <c r="C118" s="16"/>
      <c r="D118" s="11" t="s">
        <v>230</v>
      </c>
      <c r="E118" s="11" t="s">
        <v>229</v>
      </c>
      <c r="F118" s="11" t="s">
        <v>228</v>
      </c>
      <c r="G118" s="11" t="s">
        <v>179</v>
      </c>
      <c r="H118" s="11" t="s">
        <v>246</v>
      </c>
      <c r="I118" s="11" t="s">
        <v>191</v>
      </c>
      <c r="J118" s="11" t="s">
        <v>227</v>
      </c>
      <c r="K118" s="10" t="s">
        <v>175</v>
      </c>
      <c r="L118" s="9">
        <v>117379.5</v>
      </c>
      <c r="M118" s="9">
        <v>117379.5</v>
      </c>
      <c r="N118" s="9">
        <v>117379.5</v>
      </c>
      <c r="O118" s="9">
        <v>0</v>
      </c>
      <c r="P118" s="10" t="s">
        <v>226</v>
      </c>
    </row>
    <row r="119" spans="1:16" ht="157.5" outlineLevel="3" x14ac:dyDescent="0.2">
      <c r="A119" s="15" t="s">
        <v>245</v>
      </c>
      <c r="B119" s="14" t="s">
        <v>231</v>
      </c>
      <c r="C119" s="26" t="s">
        <v>244</v>
      </c>
      <c r="D119" s="14"/>
      <c r="E119" s="14"/>
      <c r="F119" s="14"/>
      <c r="G119" s="14"/>
      <c r="H119" s="14"/>
      <c r="I119" s="14"/>
      <c r="J119" s="14"/>
      <c r="K119" s="12"/>
      <c r="L119" s="13">
        <v>821583</v>
      </c>
      <c r="M119" s="13">
        <v>801909.72</v>
      </c>
      <c r="N119" s="13">
        <v>801909.72</v>
      </c>
      <c r="O119" s="13">
        <v>0</v>
      </c>
      <c r="P119" s="12"/>
    </row>
    <row r="120" spans="1:16" ht="22.5" outlineLevel="7" x14ac:dyDescent="0.2">
      <c r="A120" s="11" t="s">
        <v>243</v>
      </c>
      <c r="B120" s="11" t="s">
        <v>231</v>
      </c>
      <c r="C120" s="16"/>
      <c r="D120" s="11" t="s">
        <v>230</v>
      </c>
      <c r="E120" s="11" t="s">
        <v>234</v>
      </c>
      <c r="F120" s="11" t="s">
        <v>228</v>
      </c>
      <c r="G120" s="11" t="s">
        <v>179</v>
      </c>
      <c r="H120" s="11" t="s">
        <v>178</v>
      </c>
      <c r="I120" s="11" t="s">
        <v>191</v>
      </c>
      <c r="J120" s="11" t="s">
        <v>227</v>
      </c>
      <c r="K120" s="10" t="s">
        <v>175</v>
      </c>
      <c r="L120" s="9">
        <v>164316.6</v>
      </c>
      <c r="M120" s="9">
        <v>164316.6</v>
      </c>
      <c r="N120" s="9">
        <v>164316.6</v>
      </c>
      <c r="O120" s="9">
        <v>0</v>
      </c>
      <c r="P120" s="10" t="s">
        <v>242</v>
      </c>
    </row>
    <row r="121" spans="1:16" ht="22.5" outlineLevel="7" x14ac:dyDescent="0.2">
      <c r="A121" s="11" t="s">
        <v>241</v>
      </c>
      <c r="B121" s="11" t="s">
        <v>231</v>
      </c>
      <c r="C121" s="16"/>
      <c r="D121" s="11" t="s">
        <v>230</v>
      </c>
      <c r="E121" s="11" t="s">
        <v>234</v>
      </c>
      <c r="F121" s="11" t="s">
        <v>228</v>
      </c>
      <c r="G121" s="11" t="s">
        <v>179</v>
      </c>
      <c r="H121" s="11" t="s">
        <v>178</v>
      </c>
      <c r="I121" s="11" t="s">
        <v>191</v>
      </c>
      <c r="J121" s="11" t="s">
        <v>227</v>
      </c>
      <c r="K121" s="10" t="s">
        <v>175</v>
      </c>
      <c r="L121" s="9">
        <v>70421.399999999994</v>
      </c>
      <c r="M121" s="9">
        <v>70421.399999999994</v>
      </c>
      <c r="N121" s="9">
        <v>70421.399999999994</v>
      </c>
      <c r="O121" s="9">
        <v>0</v>
      </c>
      <c r="P121" s="10" t="s">
        <v>240</v>
      </c>
    </row>
    <row r="122" spans="1:16" ht="22.5" outlineLevel="7" x14ac:dyDescent="0.2">
      <c r="A122" s="11" t="s">
        <v>239</v>
      </c>
      <c r="B122" s="11" t="s">
        <v>231</v>
      </c>
      <c r="C122" s="16"/>
      <c r="D122" s="11" t="s">
        <v>230</v>
      </c>
      <c r="E122" s="11" t="s">
        <v>234</v>
      </c>
      <c r="F122" s="11" t="s">
        <v>228</v>
      </c>
      <c r="G122" s="11" t="s">
        <v>179</v>
      </c>
      <c r="H122" s="11" t="s">
        <v>178</v>
      </c>
      <c r="I122" s="11" t="s">
        <v>191</v>
      </c>
      <c r="J122" s="11" t="s">
        <v>227</v>
      </c>
      <c r="K122" s="10" t="s">
        <v>175</v>
      </c>
      <c r="L122" s="9">
        <v>164316.6</v>
      </c>
      <c r="M122" s="9">
        <v>164316.6</v>
      </c>
      <c r="N122" s="9">
        <v>164316.6</v>
      </c>
      <c r="O122" s="9">
        <v>0</v>
      </c>
      <c r="P122" s="10" t="s">
        <v>238</v>
      </c>
    </row>
    <row r="123" spans="1:16" ht="22.5" outlineLevel="7" x14ac:dyDescent="0.2">
      <c r="A123" s="11" t="s">
        <v>237</v>
      </c>
      <c r="B123" s="11" t="s">
        <v>231</v>
      </c>
      <c r="C123" s="16"/>
      <c r="D123" s="11" t="s">
        <v>230</v>
      </c>
      <c r="E123" s="11" t="s">
        <v>234</v>
      </c>
      <c r="F123" s="11" t="s">
        <v>228</v>
      </c>
      <c r="G123" s="11" t="s">
        <v>179</v>
      </c>
      <c r="H123" s="11" t="s">
        <v>178</v>
      </c>
      <c r="I123" s="11" t="s">
        <v>191</v>
      </c>
      <c r="J123" s="11" t="s">
        <v>227</v>
      </c>
      <c r="K123" s="10" t="s">
        <v>175</v>
      </c>
      <c r="L123" s="9">
        <v>140842.79999999999</v>
      </c>
      <c r="M123" s="9">
        <v>121169.52</v>
      </c>
      <c r="N123" s="9">
        <v>121169.52</v>
      </c>
      <c r="O123" s="9">
        <v>0</v>
      </c>
      <c r="P123" s="10" t="s">
        <v>236</v>
      </c>
    </row>
    <row r="124" spans="1:16" ht="22.5" outlineLevel="7" x14ac:dyDescent="0.2">
      <c r="A124" s="11" t="s">
        <v>235</v>
      </c>
      <c r="B124" s="11" t="s">
        <v>231</v>
      </c>
      <c r="C124" s="16"/>
      <c r="D124" s="11" t="s">
        <v>230</v>
      </c>
      <c r="E124" s="11" t="s">
        <v>234</v>
      </c>
      <c r="F124" s="11" t="s">
        <v>228</v>
      </c>
      <c r="G124" s="11" t="s">
        <v>179</v>
      </c>
      <c r="H124" s="11" t="s">
        <v>178</v>
      </c>
      <c r="I124" s="11" t="s">
        <v>191</v>
      </c>
      <c r="J124" s="11" t="s">
        <v>227</v>
      </c>
      <c r="K124" s="10" t="s">
        <v>175</v>
      </c>
      <c r="L124" s="9">
        <v>164316.6</v>
      </c>
      <c r="M124" s="9">
        <v>164316.6</v>
      </c>
      <c r="N124" s="9">
        <v>164316.6</v>
      </c>
      <c r="O124" s="9">
        <v>0</v>
      </c>
      <c r="P124" s="10" t="s">
        <v>233</v>
      </c>
    </row>
    <row r="125" spans="1:16" ht="22.5" outlineLevel="7" x14ac:dyDescent="0.2">
      <c r="A125" s="11" t="s">
        <v>232</v>
      </c>
      <c r="B125" s="11" t="s">
        <v>231</v>
      </c>
      <c r="C125" s="16"/>
      <c r="D125" s="11" t="s">
        <v>230</v>
      </c>
      <c r="E125" s="11" t="s">
        <v>229</v>
      </c>
      <c r="F125" s="11" t="s">
        <v>228</v>
      </c>
      <c r="G125" s="11" t="s">
        <v>179</v>
      </c>
      <c r="H125" s="11" t="s">
        <v>178</v>
      </c>
      <c r="I125" s="11" t="s">
        <v>191</v>
      </c>
      <c r="J125" s="11" t="s">
        <v>227</v>
      </c>
      <c r="K125" s="10" t="s">
        <v>175</v>
      </c>
      <c r="L125" s="9">
        <v>117369</v>
      </c>
      <c r="M125" s="9">
        <v>117369</v>
      </c>
      <c r="N125" s="9">
        <v>117369</v>
      </c>
      <c r="O125" s="9">
        <v>0</v>
      </c>
      <c r="P125" s="10" t="s">
        <v>226</v>
      </c>
    </row>
    <row r="126" spans="1:16" ht="33.75" outlineLevel="1" x14ac:dyDescent="0.2">
      <c r="A126" s="15" t="s">
        <v>225</v>
      </c>
      <c r="B126" s="14" t="s">
        <v>224</v>
      </c>
      <c r="C126" s="12" t="s">
        <v>223</v>
      </c>
      <c r="D126" s="14"/>
      <c r="E126" s="14"/>
      <c r="F126" s="14"/>
      <c r="G126" s="14"/>
      <c r="H126" s="14"/>
      <c r="I126" s="14"/>
      <c r="J126" s="14"/>
      <c r="K126" s="12"/>
      <c r="L126" s="13">
        <v>29353455.140000001</v>
      </c>
      <c r="M126" s="13">
        <v>23562068.23</v>
      </c>
      <c r="N126" s="13">
        <v>39375</v>
      </c>
      <c r="O126" s="13">
        <v>23522693.23</v>
      </c>
      <c r="P126" s="12"/>
    </row>
    <row r="127" spans="1:16" ht="33.75" outlineLevel="2" x14ac:dyDescent="0.2">
      <c r="A127" s="15" t="s">
        <v>222</v>
      </c>
      <c r="B127" s="14" t="s">
        <v>221</v>
      </c>
      <c r="C127" s="12" t="s">
        <v>220</v>
      </c>
      <c r="D127" s="14"/>
      <c r="E127" s="14"/>
      <c r="F127" s="14"/>
      <c r="G127" s="14"/>
      <c r="H127" s="14"/>
      <c r="I127" s="14"/>
      <c r="J127" s="14"/>
      <c r="K127" s="12"/>
      <c r="L127" s="13">
        <v>29038099.140000001</v>
      </c>
      <c r="M127" s="13">
        <v>23249151.23</v>
      </c>
      <c r="N127" s="13">
        <v>0</v>
      </c>
      <c r="O127" s="13">
        <v>23249151.23</v>
      </c>
      <c r="P127" s="12"/>
    </row>
    <row r="128" spans="1:16" ht="45" outlineLevel="3" x14ac:dyDescent="0.2">
      <c r="A128" s="15" t="s">
        <v>219</v>
      </c>
      <c r="B128" s="14" t="s">
        <v>212</v>
      </c>
      <c r="C128" s="12" t="s">
        <v>218</v>
      </c>
      <c r="D128" s="14"/>
      <c r="E128" s="14"/>
      <c r="F128" s="14"/>
      <c r="G128" s="14"/>
      <c r="H128" s="14"/>
      <c r="I128" s="14"/>
      <c r="J128" s="14"/>
      <c r="K128" s="12"/>
      <c r="L128" s="13">
        <v>27512760.539999999</v>
      </c>
      <c r="M128" s="13">
        <v>21956233.489999998</v>
      </c>
      <c r="N128" s="13">
        <v>0</v>
      </c>
      <c r="O128" s="13">
        <v>21956233.489999998</v>
      </c>
      <c r="P128" s="12"/>
    </row>
    <row r="129" spans="1:18" ht="22.5" outlineLevel="7" x14ac:dyDescent="0.2">
      <c r="A129" s="11" t="s">
        <v>217</v>
      </c>
      <c r="B129" s="11" t="s">
        <v>212</v>
      </c>
      <c r="C129" s="10"/>
      <c r="D129" s="11" t="s">
        <v>194</v>
      </c>
      <c r="E129" s="11" t="s">
        <v>213</v>
      </c>
      <c r="F129" s="11" t="s">
        <v>216</v>
      </c>
      <c r="G129" s="11" t="s">
        <v>179</v>
      </c>
      <c r="H129" s="11" t="s">
        <v>178</v>
      </c>
      <c r="I129" s="11" t="s">
        <v>191</v>
      </c>
      <c r="J129" s="11" t="s">
        <v>176</v>
      </c>
      <c r="K129" s="10" t="s">
        <v>201</v>
      </c>
      <c r="L129" s="9">
        <v>21177014.77</v>
      </c>
      <c r="M129" s="9">
        <v>17387143.739999998</v>
      </c>
      <c r="N129" s="9">
        <v>0</v>
      </c>
      <c r="O129" s="9">
        <v>17387143.739999998</v>
      </c>
      <c r="P129" s="8" t="s">
        <v>174</v>
      </c>
      <c r="R129" s="28">
        <f>L129-M129</f>
        <v>3789871.0300000012</v>
      </c>
    </row>
    <row r="130" spans="1:18" ht="22.5" outlineLevel="7" x14ac:dyDescent="0.2">
      <c r="A130" s="11" t="s">
        <v>215</v>
      </c>
      <c r="B130" s="11" t="s">
        <v>212</v>
      </c>
      <c r="C130" s="10"/>
      <c r="D130" s="11" t="s">
        <v>194</v>
      </c>
      <c r="E130" s="11" t="s">
        <v>207</v>
      </c>
      <c r="F130" s="11" t="s">
        <v>206</v>
      </c>
      <c r="G130" s="11" t="s">
        <v>179</v>
      </c>
      <c r="H130" s="11" t="s">
        <v>178</v>
      </c>
      <c r="I130" s="11" t="s">
        <v>191</v>
      </c>
      <c r="J130" s="11" t="s">
        <v>176</v>
      </c>
      <c r="K130" s="10" t="s">
        <v>201</v>
      </c>
      <c r="L130" s="9">
        <v>441006</v>
      </c>
      <c r="M130" s="9">
        <v>253853.06</v>
      </c>
      <c r="N130" s="9">
        <v>0</v>
      </c>
      <c r="O130" s="9">
        <v>253853.06</v>
      </c>
      <c r="P130" s="8" t="s">
        <v>174</v>
      </c>
      <c r="R130" s="28"/>
    </row>
    <row r="131" spans="1:18" ht="22.5" outlineLevel="7" x14ac:dyDescent="0.2">
      <c r="A131" s="11" t="s">
        <v>214</v>
      </c>
      <c r="B131" s="11" t="s">
        <v>212</v>
      </c>
      <c r="C131" s="10"/>
      <c r="D131" s="11" t="s">
        <v>194</v>
      </c>
      <c r="E131" s="11" t="s">
        <v>186</v>
      </c>
      <c r="F131" s="11" t="s">
        <v>202</v>
      </c>
      <c r="G131" s="11" t="s">
        <v>179</v>
      </c>
      <c r="H131" s="11" t="s">
        <v>178</v>
      </c>
      <c r="I131" s="11" t="s">
        <v>191</v>
      </c>
      <c r="J131" s="11" t="s">
        <v>176</v>
      </c>
      <c r="K131" s="10" t="s">
        <v>201</v>
      </c>
      <c r="L131" s="9">
        <v>5787354.7000000002</v>
      </c>
      <c r="M131" s="9">
        <v>4240068.66</v>
      </c>
      <c r="N131" s="9">
        <v>0</v>
      </c>
      <c r="O131" s="9">
        <v>4240068.66</v>
      </c>
      <c r="P131" s="8" t="s">
        <v>174</v>
      </c>
      <c r="R131" s="28">
        <f t="shared" ref="R131:R132" si="0">L131-M131</f>
        <v>1547286.04</v>
      </c>
    </row>
    <row r="132" spans="1:18" ht="22.5" outlineLevel="7" x14ac:dyDescent="0.2">
      <c r="A132" s="11" t="s">
        <v>213</v>
      </c>
      <c r="B132" s="11" t="s">
        <v>212</v>
      </c>
      <c r="C132" s="10"/>
      <c r="D132" s="11" t="s">
        <v>194</v>
      </c>
      <c r="E132" s="11" t="s">
        <v>211</v>
      </c>
      <c r="F132" s="11" t="s">
        <v>180</v>
      </c>
      <c r="G132" s="11" t="s">
        <v>179</v>
      </c>
      <c r="H132" s="11" t="s">
        <v>178</v>
      </c>
      <c r="I132" s="11" t="s">
        <v>210</v>
      </c>
      <c r="J132" s="11" t="s">
        <v>176</v>
      </c>
      <c r="K132" s="10" t="s">
        <v>201</v>
      </c>
      <c r="L132" s="9">
        <v>107385.07</v>
      </c>
      <c r="M132" s="9">
        <v>75168.03</v>
      </c>
      <c r="N132" s="9">
        <v>0</v>
      </c>
      <c r="O132" s="9">
        <v>75168.03</v>
      </c>
      <c r="P132" s="8" t="s">
        <v>174</v>
      </c>
      <c r="R132" s="28">
        <f t="shared" si="0"/>
        <v>32217.040000000008</v>
      </c>
    </row>
    <row r="133" spans="1:18" ht="45" outlineLevel="3" x14ac:dyDescent="0.2">
      <c r="A133" s="15" t="s">
        <v>207</v>
      </c>
      <c r="B133" s="14" t="s">
        <v>204</v>
      </c>
      <c r="C133" s="12" t="s">
        <v>209</v>
      </c>
      <c r="D133" s="14"/>
      <c r="E133" s="14"/>
      <c r="F133" s="14"/>
      <c r="G133" s="14"/>
      <c r="H133" s="14"/>
      <c r="I133" s="14"/>
      <c r="J133" s="14"/>
      <c r="K133" s="12"/>
      <c r="L133" s="13">
        <v>1525338.6</v>
      </c>
      <c r="M133" s="13">
        <v>1292917.74</v>
      </c>
      <c r="N133" s="13">
        <v>0</v>
      </c>
      <c r="O133" s="13">
        <v>1292917.74</v>
      </c>
      <c r="P133" s="12"/>
    </row>
    <row r="134" spans="1:18" ht="22.5" outlineLevel="7" x14ac:dyDescent="0.2">
      <c r="A134" s="11" t="s">
        <v>208</v>
      </c>
      <c r="B134" s="11" t="s">
        <v>204</v>
      </c>
      <c r="C134" s="10"/>
      <c r="D134" s="11" t="s">
        <v>203</v>
      </c>
      <c r="E134" s="11" t="s">
        <v>207</v>
      </c>
      <c r="F134" s="11" t="s">
        <v>206</v>
      </c>
      <c r="G134" s="11" t="s">
        <v>179</v>
      </c>
      <c r="H134" s="11" t="s">
        <v>178</v>
      </c>
      <c r="I134" s="11" t="s">
        <v>191</v>
      </c>
      <c r="J134" s="11" t="s">
        <v>176</v>
      </c>
      <c r="K134" s="10" t="s">
        <v>201</v>
      </c>
      <c r="L134" s="9">
        <v>1278779.1299999999</v>
      </c>
      <c r="M134" s="9">
        <v>1109969.1299999999</v>
      </c>
      <c r="N134" s="9">
        <v>0</v>
      </c>
      <c r="O134" s="9">
        <v>1109969.1299999999</v>
      </c>
      <c r="P134" s="8" t="s">
        <v>174</v>
      </c>
    </row>
    <row r="135" spans="1:18" ht="22.5" outlineLevel="7" x14ac:dyDescent="0.2">
      <c r="A135" s="11" t="s">
        <v>205</v>
      </c>
      <c r="B135" s="11" t="s">
        <v>204</v>
      </c>
      <c r="C135" s="10"/>
      <c r="D135" s="11" t="s">
        <v>203</v>
      </c>
      <c r="E135" s="11" t="s">
        <v>186</v>
      </c>
      <c r="F135" s="11" t="s">
        <v>202</v>
      </c>
      <c r="G135" s="11" t="s">
        <v>179</v>
      </c>
      <c r="H135" s="11" t="s">
        <v>178</v>
      </c>
      <c r="I135" s="11" t="s">
        <v>191</v>
      </c>
      <c r="J135" s="11" t="s">
        <v>176</v>
      </c>
      <c r="K135" s="10" t="s">
        <v>201</v>
      </c>
      <c r="L135" s="9">
        <v>246559.47</v>
      </c>
      <c r="M135" s="9">
        <v>182948.61</v>
      </c>
      <c r="N135" s="9">
        <v>0</v>
      </c>
      <c r="O135" s="9">
        <v>182948.61</v>
      </c>
      <c r="P135" s="8" t="s">
        <v>174</v>
      </c>
    </row>
    <row r="136" spans="1:18" ht="56.25" outlineLevel="2" x14ac:dyDescent="0.2">
      <c r="A136" s="15" t="s">
        <v>200</v>
      </c>
      <c r="B136" s="14" t="s">
        <v>199</v>
      </c>
      <c r="C136" s="12" t="s">
        <v>198</v>
      </c>
      <c r="D136" s="14"/>
      <c r="E136" s="14"/>
      <c r="F136" s="14"/>
      <c r="G136" s="14"/>
      <c r="H136" s="14"/>
      <c r="I136" s="14"/>
      <c r="J136" s="14"/>
      <c r="K136" s="12"/>
      <c r="L136" s="13">
        <v>39375</v>
      </c>
      <c r="M136" s="13">
        <v>39375</v>
      </c>
      <c r="N136" s="13">
        <v>39375</v>
      </c>
      <c r="O136" s="13">
        <v>0</v>
      </c>
      <c r="P136" s="12"/>
    </row>
    <row r="137" spans="1:18" ht="33.75" outlineLevel="3" x14ac:dyDescent="0.2">
      <c r="A137" s="15" t="s">
        <v>197</v>
      </c>
      <c r="B137" s="14" t="s">
        <v>195</v>
      </c>
      <c r="C137" s="12" t="s">
        <v>185</v>
      </c>
      <c r="D137" s="14"/>
      <c r="E137" s="14"/>
      <c r="F137" s="14"/>
      <c r="G137" s="14"/>
      <c r="H137" s="14"/>
      <c r="I137" s="14"/>
      <c r="J137" s="14"/>
      <c r="K137" s="12"/>
      <c r="L137" s="13">
        <v>39375</v>
      </c>
      <c r="M137" s="13">
        <v>39375</v>
      </c>
      <c r="N137" s="13">
        <v>39375</v>
      </c>
      <c r="O137" s="13">
        <v>0</v>
      </c>
      <c r="P137" s="12"/>
    </row>
    <row r="138" spans="1:18" ht="22.5" outlineLevel="7" x14ac:dyDescent="0.2">
      <c r="A138" s="11" t="s">
        <v>196</v>
      </c>
      <c r="B138" s="11" t="s">
        <v>195</v>
      </c>
      <c r="C138" s="10"/>
      <c r="D138" s="11" t="s">
        <v>194</v>
      </c>
      <c r="E138" s="11" t="s">
        <v>193</v>
      </c>
      <c r="F138" s="11" t="s">
        <v>192</v>
      </c>
      <c r="G138" s="11" t="s">
        <v>179</v>
      </c>
      <c r="H138" s="11" t="s">
        <v>178</v>
      </c>
      <c r="I138" s="11" t="s">
        <v>191</v>
      </c>
      <c r="J138" s="11" t="s">
        <v>176</v>
      </c>
      <c r="K138" s="10" t="s">
        <v>190</v>
      </c>
      <c r="L138" s="9">
        <v>39375</v>
      </c>
      <c r="M138" s="9">
        <v>39375</v>
      </c>
      <c r="N138" s="9">
        <v>39375</v>
      </c>
      <c r="O138" s="9">
        <v>0</v>
      </c>
      <c r="P138" s="8" t="s">
        <v>174</v>
      </c>
    </row>
    <row r="139" spans="1:18" ht="90" outlineLevel="2" x14ac:dyDescent="0.2">
      <c r="A139" s="15" t="s">
        <v>189</v>
      </c>
      <c r="B139" s="14" t="s">
        <v>188</v>
      </c>
      <c r="C139" s="12" t="s">
        <v>187</v>
      </c>
      <c r="D139" s="14"/>
      <c r="E139" s="14"/>
      <c r="F139" s="14"/>
      <c r="G139" s="14"/>
      <c r="H139" s="14"/>
      <c r="I139" s="14"/>
      <c r="J139" s="14"/>
      <c r="K139" s="12"/>
      <c r="L139" s="13">
        <v>275981</v>
      </c>
      <c r="M139" s="13">
        <v>273542</v>
      </c>
      <c r="N139" s="13">
        <v>0</v>
      </c>
      <c r="O139" s="13">
        <v>273542</v>
      </c>
      <c r="P139" s="12"/>
    </row>
    <row r="140" spans="1:18" ht="33.75" outlineLevel="3" x14ac:dyDescent="0.2">
      <c r="A140" s="15" t="s">
        <v>186</v>
      </c>
      <c r="B140" s="14" t="s">
        <v>183</v>
      </c>
      <c r="C140" s="12" t="s">
        <v>185</v>
      </c>
      <c r="D140" s="14"/>
      <c r="E140" s="14"/>
      <c r="F140" s="14"/>
      <c r="G140" s="14"/>
      <c r="H140" s="14"/>
      <c r="I140" s="14"/>
      <c r="J140" s="14"/>
      <c r="K140" s="12"/>
      <c r="L140" s="13">
        <v>275981</v>
      </c>
      <c r="M140" s="13">
        <v>273542</v>
      </c>
      <c r="N140" s="13">
        <v>0</v>
      </c>
      <c r="O140" s="13">
        <v>273542</v>
      </c>
      <c r="P140" s="12"/>
    </row>
    <row r="141" spans="1:18" ht="22.5" outlineLevel="7" x14ac:dyDescent="0.2">
      <c r="A141" s="11" t="s">
        <v>184</v>
      </c>
      <c r="B141" s="11" t="s">
        <v>183</v>
      </c>
      <c r="C141" s="10"/>
      <c r="D141" s="11" t="s">
        <v>182</v>
      </c>
      <c r="E141" s="11" t="s">
        <v>181</v>
      </c>
      <c r="F141" s="11" t="s">
        <v>180</v>
      </c>
      <c r="G141" s="11" t="s">
        <v>179</v>
      </c>
      <c r="H141" s="11" t="s">
        <v>178</v>
      </c>
      <c r="I141" s="11" t="s">
        <v>177</v>
      </c>
      <c r="J141" s="11" t="s">
        <v>176</v>
      </c>
      <c r="K141" s="10" t="s">
        <v>175</v>
      </c>
      <c r="L141" s="9">
        <v>275981</v>
      </c>
      <c r="M141" s="9">
        <v>273542</v>
      </c>
      <c r="N141" s="9">
        <v>0</v>
      </c>
      <c r="O141" s="9">
        <v>273542</v>
      </c>
      <c r="P141" s="8" t="s">
        <v>174</v>
      </c>
    </row>
    <row r="142" spans="1:18" x14ac:dyDescent="0.2">
      <c r="A142" s="7" t="s">
        <v>173</v>
      </c>
      <c r="B142" s="6"/>
      <c r="C142" s="4"/>
      <c r="D142" s="6"/>
      <c r="E142" s="6"/>
      <c r="F142" s="6"/>
      <c r="G142" s="6"/>
      <c r="H142" s="6"/>
      <c r="I142" s="6"/>
      <c r="J142" s="6"/>
      <c r="K142" s="4"/>
      <c r="L142" s="5">
        <f>L12</f>
        <v>1309415319.2</v>
      </c>
      <c r="M142" s="5">
        <f>M12</f>
        <v>1303048243.3699999</v>
      </c>
      <c r="N142" s="5">
        <f>N12</f>
        <v>1279687923.05</v>
      </c>
      <c r="O142" s="5">
        <f>O12</f>
        <v>23522693.23</v>
      </c>
      <c r="P142" s="4"/>
    </row>
  </sheetData>
  <mergeCells count="5">
    <mergeCell ref="A1:F1"/>
    <mergeCell ref="A6:H6"/>
    <mergeCell ref="A7:G7"/>
    <mergeCell ref="A8:G8"/>
    <mergeCell ref="A9:G9"/>
  </mergeCells>
  <pageMargins left="0.39370078740157483" right="0.39370078740157483" top="0.98425196850393704" bottom="0.39370078740157483" header="0.51181102362204722" footer="0.51181102362204722"/>
  <pageSetup paperSize="9" scale="7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45"/>
  <sheetViews>
    <sheetView tabSelected="1" view="pageBreakPreview" topLeftCell="A13" zoomScale="40" zoomScaleNormal="47" zoomScaleSheetLayoutView="40" workbookViewId="0">
      <selection activeCell="N14" sqref="N14"/>
    </sheetView>
  </sheetViews>
  <sheetFormatPr defaultColWidth="9.140625" defaultRowHeight="23.25" x14ac:dyDescent="0.35"/>
  <cols>
    <col min="1" max="1" width="33.140625" style="40" customWidth="1"/>
    <col min="2" max="2" width="30.28515625" style="41" customWidth="1"/>
    <col min="3" max="3" width="26.28515625" style="42" customWidth="1"/>
    <col min="4" max="4" width="28.5703125" style="43" customWidth="1"/>
    <col min="5" max="5" width="30.28515625" style="43" customWidth="1"/>
    <col min="6" max="6" width="27.7109375" style="43" customWidth="1"/>
    <col min="7" max="7" width="19.42578125" style="43" customWidth="1"/>
    <col min="8" max="8" width="23.42578125" style="44" customWidth="1"/>
    <col min="9" max="9" width="19.42578125" style="45" customWidth="1"/>
    <col min="10" max="10" width="59.140625" style="46" customWidth="1"/>
    <col min="11" max="11" width="46.42578125" style="41" customWidth="1"/>
    <col min="12" max="12" width="26.140625" style="44" customWidth="1"/>
    <col min="13" max="13" width="20.28515625" style="44" customWidth="1"/>
    <col min="14" max="14" width="20.85546875" style="44" customWidth="1"/>
    <col min="15" max="15" width="15.5703125" style="44" customWidth="1"/>
    <col min="16" max="16" width="19.140625" style="44" customWidth="1"/>
    <col min="17" max="17" width="17.140625" style="44" customWidth="1"/>
    <col min="18" max="18" width="14.85546875" style="47" customWidth="1"/>
    <col min="19" max="19" width="16.28515625" style="44" customWidth="1"/>
    <col min="20" max="20" width="59.7109375" style="54" customWidth="1"/>
    <col min="21" max="21" width="7.28515625" style="46" customWidth="1"/>
    <col min="22" max="22" width="8.85546875" style="46" customWidth="1"/>
    <col min="23" max="16384" width="9.140625" style="46"/>
  </cols>
  <sheetData>
    <row r="1" spans="1:20" ht="26.25" x14ac:dyDescent="0.35">
      <c r="T1" s="195" t="s">
        <v>662</v>
      </c>
    </row>
    <row r="2" spans="1:20" x14ac:dyDescent="0.35">
      <c r="A2" s="285" t="s">
        <v>569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</row>
    <row r="3" spans="1:20" x14ac:dyDescent="0.35">
      <c r="A3" s="285" t="s">
        <v>120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</row>
    <row r="4" spans="1:20" x14ac:dyDescent="0.35">
      <c r="A4" s="48"/>
      <c r="B4" s="49"/>
      <c r="C4" s="49"/>
      <c r="D4" s="50"/>
      <c r="E4" s="50"/>
      <c r="F4" s="50"/>
      <c r="G4" s="50"/>
      <c r="H4" s="50"/>
      <c r="I4" s="51"/>
      <c r="J4" s="49"/>
      <c r="K4" s="49"/>
      <c r="L4" s="49"/>
      <c r="M4" s="49"/>
      <c r="N4" s="49"/>
      <c r="O4" s="49"/>
      <c r="P4" s="49"/>
      <c r="Q4" s="49"/>
      <c r="R4" s="52"/>
      <c r="S4" s="53"/>
    </row>
    <row r="5" spans="1:20" x14ac:dyDescent="0.35">
      <c r="A5" s="280" t="s">
        <v>1</v>
      </c>
      <c r="B5" s="222" t="s">
        <v>28</v>
      </c>
      <c r="C5" s="284" t="s">
        <v>5</v>
      </c>
      <c r="D5" s="289" t="s">
        <v>23</v>
      </c>
      <c r="E5" s="289"/>
      <c r="F5" s="289"/>
      <c r="G5" s="289"/>
      <c r="H5" s="289"/>
      <c r="I5" s="289"/>
      <c r="J5" s="222" t="s">
        <v>22</v>
      </c>
      <c r="K5" s="222" t="s">
        <v>2</v>
      </c>
      <c r="L5" s="289" t="s">
        <v>27</v>
      </c>
      <c r="M5" s="289"/>
      <c r="N5" s="289"/>
      <c r="O5" s="289"/>
      <c r="P5" s="289"/>
      <c r="Q5" s="289"/>
      <c r="R5" s="289"/>
      <c r="S5" s="289"/>
      <c r="T5" s="286" t="s">
        <v>570</v>
      </c>
    </row>
    <row r="6" spans="1:20" x14ac:dyDescent="0.35">
      <c r="A6" s="281"/>
      <c r="B6" s="222"/>
      <c r="C6" s="284"/>
      <c r="D6" s="264" t="s">
        <v>550</v>
      </c>
      <c r="E6" s="264" t="s">
        <v>172</v>
      </c>
      <c r="F6" s="264" t="s">
        <v>121</v>
      </c>
      <c r="G6" s="296" t="s">
        <v>552</v>
      </c>
      <c r="H6" s="289" t="s">
        <v>24</v>
      </c>
      <c r="I6" s="289"/>
      <c r="J6" s="222"/>
      <c r="K6" s="222"/>
      <c r="L6" s="289" t="s">
        <v>122</v>
      </c>
      <c r="M6" s="289" t="s">
        <v>549</v>
      </c>
      <c r="N6" s="289" t="s">
        <v>121</v>
      </c>
      <c r="O6" s="296" t="s">
        <v>551</v>
      </c>
      <c r="P6" s="296" t="s">
        <v>552</v>
      </c>
      <c r="Q6" s="296" t="s">
        <v>661</v>
      </c>
      <c r="R6" s="289" t="s">
        <v>24</v>
      </c>
      <c r="S6" s="289"/>
      <c r="T6" s="287"/>
    </row>
    <row r="7" spans="1:20" x14ac:dyDescent="0.35">
      <c r="A7" s="291"/>
      <c r="B7" s="222"/>
      <c r="C7" s="284"/>
      <c r="D7" s="264"/>
      <c r="E7" s="264"/>
      <c r="F7" s="264"/>
      <c r="G7" s="297"/>
      <c r="H7" s="55" t="s">
        <v>25</v>
      </c>
      <c r="I7" s="56" t="s">
        <v>26</v>
      </c>
      <c r="J7" s="222"/>
      <c r="K7" s="222"/>
      <c r="L7" s="289"/>
      <c r="M7" s="289"/>
      <c r="N7" s="289"/>
      <c r="O7" s="297"/>
      <c r="P7" s="297"/>
      <c r="Q7" s="297"/>
      <c r="R7" s="57" t="s">
        <v>29</v>
      </c>
      <c r="S7" s="58" t="s">
        <v>26</v>
      </c>
      <c r="T7" s="288"/>
    </row>
    <row r="8" spans="1:20" x14ac:dyDescent="0.35">
      <c r="A8" s="224" t="s">
        <v>3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</row>
    <row r="9" spans="1:20" ht="209.25" x14ac:dyDescent="0.35">
      <c r="A9" s="246" t="s">
        <v>0</v>
      </c>
      <c r="B9" s="246"/>
      <c r="C9" s="246"/>
      <c r="D9" s="246"/>
      <c r="E9" s="246"/>
      <c r="F9" s="246"/>
      <c r="G9" s="246"/>
      <c r="H9" s="246"/>
      <c r="I9" s="246"/>
      <c r="J9" s="246"/>
      <c r="K9" s="59" t="s">
        <v>54</v>
      </c>
      <c r="L9" s="60">
        <v>570000</v>
      </c>
      <c r="M9" s="60">
        <v>570000</v>
      </c>
      <c r="N9" s="60">
        <v>537494</v>
      </c>
      <c r="O9" s="61" t="s">
        <v>595</v>
      </c>
      <c r="P9" s="62">
        <f>N9/M9</f>
        <v>0.94297192982456135</v>
      </c>
      <c r="Q9" s="63">
        <f>N9/M9*100</f>
        <v>94.297192982456139</v>
      </c>
      <c r="R9" s="60">
        <f>N9-M9</f>
        <v>-32506</v>
      </c>
      <c r="S9" s="64">
        <f>R9/M9</f>
        <v>-5.7028070175438594E-2</v>
      </c>
      <c r="T9" s="65" t="s">
        <v>527</v>
      </c>
    </row>
    <row r="10" spans="1:20" ht="186" x14ac:dyDescent="0.35">
      <c r="A10" s="246"/>
      <c r="B10" s="246"/>
      <c r="C10" s="246"/>
      <c r="D10" s="246"/>
      <c r="E10" s="246"/>
      <c r="F10" s="246"/>
      <c r="G10" s="246"/>
      <c r="H10" s="246"/>
      <c r="I10" s="246"/>
      <c r="J10" s="246"/>
      <c r="K10" s="59" t="s">
        <v>82</v>
      </c>
      <c r="L10" s="60">
        <v>55</v>
      </c>
      <c r="M10" s="60">
        <v>55</v>
      </c>
      <c r="N10" s="60">
        <v>74</v>
      </c>
      <c r="O10" s="61" t="s">
        <v>596</v>
      </c>
      <c r="P10" s="62">
        <f t="shared" ref="P10:P16" si="0">N10/M10</f>
        <v>1.3454545454545455</v>
      </c>
      <c r="Q10" s="63">
        <v>110</v>
      </c>
      <c r="R10" s="60">
        <f t="shared" ref="R10:R16" si="1">N10-M10</f>
        <v>19</v>
      </c>
      <c r="S10" s="64">
        <f t="shared" ref="S10:S16" si="2">R10/M10</f>
        <v>0.34545454545454546</v>
      </c>
      <c r="T10" s="59" t="s">
        <v>528</v>
      </c>
    </row>
    <row r="11" spans="1:20" ht="232.5" x14ac:dyDescent="0.35">
      <c r="A11" s="246"/>
      <c r="B11" s="246"/>
      <c r="C11" s="246"/>
      <c r="D11" s="246"/>
      <c r="E11" s="246"/>
      <c r="F11" s="246"/>
      <c r="G11" s="246"/>
      <c r="H11" s="246"/>
      <c r="I11" s="246"/>
      <c r="J11" s="246"/>
      <c r="K11" s="59" t="s">
        <v>55</v>
      </c>
      <c r="L11" s="60">
        <v>1860</v>
      </c>
      <c r="M11" s="60">
        <v>1860</v>
      </c>
      <c r="N11" s="60">
        <v>2510</v>
      </c>
      <c r="O11" s="61" t="s">
        <v>597</v>
      </c>
      <c r="P11" s="62">
        <f t="shared" si="0"/>
        <v>1.3494623655913978</v>
      </c>
      <c r="Q11" s="63">
        <v>110</v>
      </c>
      <c r="R11" s="66">
        <f t="shared" si="1"/>
        <v>650</v>
      </c>
      <c r="S11" s="64">
        <f t="shared" si="2"/>
        <v>0.34946236559139787</v>
      </c>
      <c r="T11" s="59" t="s">
        <v>529</v>
      </c>
    </row>
    <row r="12" spans="1:20" ht="255.75" x14ac:dyDescent="0.35">
      <c r="A12" s="246"/>
      <c r="B12" s="246"/>
      <c r="C12" s="246"/>
      <c r="D12" s="246"/>
      <c r="E12" s="246"/>
      <c r="F12" s="246"/>
      <c r="G12" s="246"/>
      <c r="H12" s="246"/>
      <c r="I12" s="246"/>
      <c r="J12" s="246"/>
      <c r="K12" s="59" t="s">
        <v>588</v>
      </c>
      <c r="L12" s="60">
        <v>2742</v>
      </c>
      <c r="M12" s="60">
        <v>2742</v>
      </c>
      <c r="N12" s="60">
        <v>2827</v>
      </c>
      <c r="O12" s="61" t="s">
        <v>598</v>
      </c>
      <c r="P12" s="62">
        <f t="shared" si="0"/>
        <v>1.0309992706053974</v>
      </c>
      <c r="Q12" s="63">
        <f t="shared" ref="Q12:Q16" si="3">N12/M12*100</f>
        <v>103.09992706053974</v>
      </c>
      <c r="R12" s="66">
        <f t="shared" si="1"/>
        <v>85</v>
      </c>
      <c r="S12" s="64">
        <f t="shared" si="2"/>
        <v>3.0999270605397519E-2</v>
      </c>
      <c r="T12" s="59"/>
    </row>
    <row r="13" spans="1:20" ht="186" x14ac:dyDescent="0.35">
      <c r="A13" s="246"/>
      <c r="B13" s="246"/>
      <c r="C13" s="246"/>
      <c r="D13" s="246"/>
      <c r="E13" s="246"/>
      <c r="F13" s="246"/>
      <c r="G13" s="246"/>
      <c r="H13" s="246"/>
      <c r="I13" s="246"/>
      <c r="J13" s="246"/>
      <c r="K13" s="59" t="s">
        <v>56</v>
      </c>
      <c r="L13" s="61">
        <v>8</v>
      </c>
      <c r="M13" s="67">
        <v>12</v>
      </c>
      <c r="N13" s="67">
        <v>12</v>
      </c>
      <c r="O13" s="61" t="s">
        <v>599</v>
      </c>
      <c r="P13" s="62">
        <f t="shared" si="0"/>
        <v>1</v>
      </c>
      <c r="Q13" s="63">
        <f t="shared" si="3"/>
        <v>100</v>
      </c>
      <c r="R13" s="66">
        <f t="shared" si="1"/>
        <v>0</v>
      </c>
      <c r="S13" s="64">
        <f t="shared" si="2"/>
        <v>0</v>
      </c>
      <c r="T13" s="68"/>
    </row>
    <row r="14" spans="1:20" ht="409.5" x14ac:dyDescent="0.35">
      <c r="A14" s="246"/>
      <c r="B14" s="246"/>
      <c r="C14" s="246"/>
      <c r="D14" s="246"/>
      <c r="E14" s="246"/>
      <c r="F14" s="246"/>
      <c r="G14" s="246"/>
      <c r="H14" s="246"/>
      <c r="I14" s="246"/>
      <c r="J14" s="246"/>
      <c r="K14" s="59" t="s">
        <v>663</v>
      </c>
      <c r="L14" s="69">
        <v>5.6</v>
      </c>
      <c r="M14" s="69">
        <v>5.6</v>
      </c>
      <c r="N14" s="69">
        <v>0</v>
      </c>
      <c r="O14" s="61" t="s">
        <v>600</v>
      </c>
      <c r="P14" s="62">
        <f t="shared" si="0"/>
        <v>0</v>
      </c>
      <c r="Q14" s="63">
        <f t="shared" si="3"/>
        <v>0</v>
      </c>
      <c r="R14" s="66">
        <f t="shared" si="1"/>
        <v>-5.6</v>
      </c>
      <c r="S14" s="64">
        <f t="shared" si="2"/>
        <v>-1</v>
      </c>
      <c r="T14" s="59" t="s">
        <v>530</v>
      </c>
    </row>
    <row r="15" spans="1:20" ht="255.75" x14ac:dyDescent="0.35">
      <c r="A15" s="246"/>
      <c r="B15" s="246"/>
      <c r="C15" s="246"/>
      <c r="D15" s="246"/>
      <c r="E15" s="246"/>
      <c r="F15" s="246"/>
      <c r="G15" s="246"/>
      <c r="H15" s="246"/>
      <c r="I15" s="246"/>
      <c r="J15" s="246"/>
      <c r="K15" s="59" t="s">
        <v>57</v>
      </c>
      <c r="L15" s="69">
        <v>6</v>
      </c>
      <c r="M15" s="69">
        <v>6</v>
      </c>
      <c r="N15" s="69">
        <v>9</v>
      </c>
      <c r="O15" s="61" t="s">
        <v>601</v>
      </c>
      <c r="P15" s="62">
        <f t="shared" si="0"/>
        <v>1.5</v>
      </c>
      <c r="Q15" s="63">
        <v>110</v>
      </c>
      <c r="R15" s="60">
        <f t="shared" si="1"/>
        <v>3</v>
      </c>
      <c r="S15" s="64">
        <f t="shared" si="2"/>
        <v>0.5</v>
      </c>
      <c r="T15" s="59" t="s">
        <v>531</v>
      </c>
    </row>
    <row r="16" spans="1:20" ht="93" x14ac:dyDescent="0.35">
      <c r="A16" s="246"/>
      <c r="B16" s="246"/>
      <c r="C16" s="246"/>
      <c r="D16" s="246"/>
      <c r="E16" s="246"/>
      <c r="F16" s="246"/>
      <c r="G16" s="246"/>
      <c r="H16" s="246"/>
      <c r="I16" s="246"/>
      <c r="J16" s="246"/>
      <c r="K16" s="59" t="s">
        <v>58</v>
      </c>
      <c r="L16" s="60">
        <v>350</v>
      </c>
      <c r="M16" s="60">
        <v>350</v>
      </c>
      <c r="N16" s="69">
        <v>350</v>
      </c>
      <c r="O16" s="61" t="s">
        <v>602</v>
      </c>
      <c r="P16" s="62">
        <f t="shared" si="0"/>
        <v>1</v>
      </c>
      <c r="Q16" s="63">
        <f t="shared" si="3"/>
        <v>100</v>
      </c>
      <c r="R16" s="66">
        <f t="shared" si="1"/>
        <v>0</v>
      </c>
      <c r="S16" s="64">
        <f t="shared" si="2"/>
        <v>0</v>
      </c>
      <c r="T16" s="70"/>
    </row>
    <row r="17" spans="1:20" s="71" customFormat="1" ht="76.5" x14ac:dyDescent="0.35">
      <c r="A17" s="299" t="s">
        <v>553</v>
      </c>
      <c r="B17" s="300"/>
      <c r="C17" s="300"/>
      <c r="D17" s="300"/>
      <c r="E17" s="300"/>
      <c r="F17" s="300"/>
      <c r="G17" s="300"/>
      <c r="H17" s="300"/>
      <c r="I17" s="300"/>
      <c r="J17" s="301"/>
      <c r="K17" s="167" t="s">
        <v>554</v>
      </c>
      <c r="L17" s="168" t="s">
        <v>554</v>
      </c>
      <c r="M17" s="169" t="s">
        <v>554</v>
      </c>
      <c r="N17" s="169" t="s">
        <v>554</v>
      </c>
      <c r="O17" s="170" t="s">
        <v>555</v>
      </c>
      <c r="P17" s="169" t="s">
        <v>554</v>
      </c>
      <c r="Q17" s="171">
        <f>AVERAGE(Q9:Q16)</f>
        <v>90.924640005374485</v>
      </c>
      <c r="R17" s="169" t="s">
        <v>554</v>
      </c>
      <c r="S17" s="172" t="s">
        <v>554</v>
      </c>
      <c r="T17" s="173" t="s">
        <v>556</v>
      </c>
    </row>
    <row r="18" spans="1:20" x14ac:dyDescent="0.35">
      <c r="A18" s="224" t="s">
        <v>12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</row>
    <row r="19" spans="1:20" x14ac:dyDescent="0.35">
      <c r="A19" s="224" t="s">
        <v>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20" x14ac:dyDescent="0.35">
      <c r="A20" s="224" t="s">
        <v>16</v>
      </c>
      <c r="B20" s="224"/>
      <c r="C20" s="298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</row>
    <row r="21" spans="1:20" ht="46.5" x14ac:dyDescent="0.35">
      <c r="A21" s="220" t="s">
        <v>59</v>
      </c>
      <c r="B21" s="290"/>
      <c r="C21" s="72" t="s">
        <v>60</v>
      </c>
      <c r="D21" s="73">
        <f>D22+D23+D24</f>
        <v>179294885.90000001</v>
      </c>
      <c r="E21" s="73">
        <f t="shared" ref="E21:F21" si="4">E22+E23+E24</f>
        <v>202881481.42999998</v>
      </c>
      <c r="F21" s="73">
        <f t="shared" si="4"/>
        <v>202880740.95999998</v>
      </c>
      <c r="G21" s="74">
        <f>F21/E21</f>
        <v>0.99999635023366951</v>
      </c>
      <c r="H21" s="73">
        <f t="shared" ref="H21" si="5">F21-E21</f>
        <v>-740.46999999880791</v>
      </c>
      <c r="I21" s="75">
        <f t="shared" ref="I21" si="6">H21/E21</f>
        <v>-3.649766330468617E-6</v>
      </c>
      <c r="J21" s="222"/>
      <c r="K21" s="227"/>
      <c r="L21" s="292"/>
      <c r="M21" s="292"/>
      <c r="N21" s="292"/>
      <c r="O21" s="292"/>
      <c r="P21" s="292"/>
      <c r="Q21" s="292"/>
      <c r="R21" s="292"/>
      <c r="S21" s="292"/>
      <c r="T21" s="293"/>
    </row>
    <row r="22" spans="1:20" ht="116.25" x14ac:dyDescent="0.35">
      <c r="A22" s="220"/>
      <c r="B22" s="290"/>
      <c r="C22" s="72" t="s">
        <v>61</v>
      </c>
      <c r="D22" s="76">
        <f>D26+D35</f>
        <v>97700</v>
      </c>
      <c r="E22" s="76">
        <f t="shared" ref="E22:F22" si="7">E26+E35</f>
        <v>97696.4</v>
      </c>
      <c r="F22" s="76">
        <f t="shared" si="7"/>
        <v>97693.92</v>
      </c>
      <c r="G22" s="74">
        <f t="shared" ref="G22:G25" si="8">F22/E22</f>
        <v>0.99997461523659015</v>
      </c>
      <c r="H22" s="73">
        <f t="shared" ref="H22:H23" si="9">F22-E22</f>
        <v>-2.4799999999959255</v>
      </c>
      <c r="I22" s="56">
        <f t="shared" ref="I22:I23" si="10">H22/E22</f>
        <v>-2.5384763409868998E-5</v>
      </c>
      <c r="J22" s="222"/>
      <c r="K22" s="228"/>
      <c r="L22" s="294"/>
      <c r="M22" s="294"/>
      <c r="N22" s="294"/>
      <c r="O22" s="294"/>
      <c r="P22" s="294"/>
      <c r="Q22" s="294"/>
      <c r="R22" s="294"/>
      <c r="S22" s="294"/>
      <c r="T22" s="295"/>
    </row>
    <row r="23" spans="1:20" ht="116.25" x14ac:dyDescent="0.35">
      <c r="A23" s="220"/>
      <c r="B23" s="290"/>
      <c r="C23" s="72" t="s">
        <v>62</v>
      </c>
      <c r="D23" s="76">
        <f>D27+D36</f>
        <v>2267000</v>
      </c>
      <c r="E23" s="76">
        <f>E27+E36</f>
        <v>2267003.6</v>
      </c>
      <c r="F23" s="76">
        <f>F27+F36</f>
        <v>2266979.19</v>
      </c>
      <c r="G23" s="74">
        <f t="shared" si="8"/>
        <v>0.9999892324829126</v>
      </c>
      <c r="H23" s="73">
        <f t="shared" si="9"/>
        <v>-24.410000000149012</v>
      </c>
      <c r="I23" s="56">
        <f t="shared" si="10"/>
        <v>-1.0767517087378692E-5</v>
      </c>
      <c r="J23" s="222"/>
      <c r="K23" s="228"/>
      <c r="L23" s="294"/>
      <c r="M23" s="294"/>
      <c r="N23" s="294"/>
      <c r="O23" s="294"/>
      <c r="P23" s="294"/>
      <c r="Q23" s="294"/>
      <c r="R23" s="294"/>
      <c r="S23" s="294"/>
      <c r="T23" s="295"/>
    </row>
    <row r="24" spans="1:20" ht="69.75" x14ac:dyDescent="0.35">
      <c r="A24" s="220"/>
      <c r="B24" s="290"/>
      <c r="C24" s="72" t="s">
        <v>63</v>
      </c>
      <c r="D24" s="76">
        <f>D25+D33+D37</f>
        <v>176930185.90000001</v>
      </c>
      <c r="E24" s="76">
        <f t="shared" ref="E24:F24" si="11">E25+E33+E37</f>
        <v>200516781.42999998</v>
      </c>
      <c r="F24" s="76">
        <f t="shared" si="11"/>
        <v>200516067.84999996</v>
      </c>
      <c r="G24" s="74">
        <f t="shared" si="8"/>
        <v>0.99999644129536225</v>
      </c>
      <c r="H24" s="76">
        <f t="shared" ref="H24" si="12">F24-E24</f>
        <v>-713.58000001311302</v>
      </c>
      <c r="I24" s="56">
        <f t="shared" ref="I24" si="13">H24/E24</f>
        <v>-3.5587046377074552E-6</v>
      </c>
      <c r="J24" s="222"/>
      <c r="K24" s="228"/>
      <c r="L24" s="294"/>
      <c r="M24" s="294"/>
      <c r="N24" s="294"/>
      <c r="O24" s="294"/>
      <c r="P24" s="294"/>
      <c r="Q24" s="294"/>
      <c r="R24" s="294"/>
      <c r="S24" s="294"/>
      <c r="T24" s="295"/>
    </row>
    <row r="25" spans="1:20" ht="209.25" x14ac:dyDescent="0.35">
      <c r="A25" s="278" t="s">
        <v>64</v>
      </c>
      <c r="B25" s="303" t="s">
        <v>107</v>
      </c>
      <c r="C25" s="215" t="s">
        <v>575</v>
      </c>
      <c r="D25" s="212">
        <v>173068037.25</v>
      </c>
      <c r="E25" s="212">
        <v>197608003.39999998</v>
      </c>
      <c r="F25" s="212">
        <v>197608003.39999998</v>
      </c>
      <c r="G25" s="209">
        <f t="shared" si="8"/>
        <v>1</v>
      </c>
      <c r="H25" s="212">
        <f t="shared" ref="H25" si="14">F25-E25</f>
        <v>0</v>
      </c>
      <c r="I25" s="254">
        <f t="shared" ref="I25" si="15">H25/E25</f>
        <v>0</v>
      </c>
      <c r="J25" s="222"/>
      <c r="K25" s="77" t="s">
        <v>54</v>
      </c>
      <c r="L25" s="60">
        <v>481000</v>
      </c>
      <c r="M25" s="60">
        <v>570000</v>
      </c>
      <c r="N25" s="60">
        <v>537494</v>
      </c>
      <c r="O25" s="61" t="s">
        <v>603</v>
      </c>
      <c r="P25" s="62">
        <f t="shared" ref="P25:P32" si="16">N25/M25</f>
        <v>0.94297192982456135</v>
      </c>
      <c r="Q25" s="63">
        <v>94.3</v>
      </c>
      <c r="R25" s="60">
        <f t="shared" ref="R25:R31" si="17">N25-M25</f>
        <v>-32506</v>
      </c>
      <c r="S25" s="64">
        <f>R25/M25</f>
        <v>-5.7028070175438594E-2</v>
      </c>
      <c r="T25" s="65" t="s">
        <v>527</v>
      </c>
    </row>
    <row r="26" spans="1:20" ht="325.5" x14ac:dyDescent="0.35">
      <c r="A26" s="279"/>
      <c r="B26" s="304"/>
      <c r="C26" s="216"/>
      <c r="D26" s="213"/>
      <c r="E26" s="213"/>
      <c r="F26" s="213"/>
      <c r="G26" s="210"/>
      <c r="H26" s="213"/>
      <c r="I26" s="306"/>
      <c r="J26" s="222"/>
      <c r="K26" s="77" t="s">
        <v>65</v>
      </c>
      <c r="L26" s="60">
        <v>36</v>
      </c>
      <c r="M26" s="60">
        <v>72</v>
      </c>
      <c r="N26" s="60">
        <v>72</v>
      </c>
      <c r="O26" s="61" t="s">
        <v>604</v>
      </c>
      <c r="P26" s="62">
        <f t="shared" si="16"/>
        <v>1</v>
      </c>
      <c r="Q26" s="63">
        <v>100</v>
      </c>
      <c r="R26" s="60">
        <f t="shared" si="17"/>
        <v>0</v>
      </c>
      <c r="S26" s="64">
        <v>0</v>
      </c>
      <c r="T26" s="181" t="s">
        <v>582</v>
      </c>
    </row>
    <row r="27" spans="1:20" ht="93" x14ac:dyDescent="0.35">
      <c r="A27" s="279"/>
      <c r="B27" s="304"/>
      <c r="C27" s="216"/>
      <c r="D27" s="213"/>
      <c r="E27" s="213"/>
      <c r="F27" s="213"/>
      <c r="G27" s="210"/>
      <c r="H27" s="213"/>
      <c r="I27" s="306"/>
      <c r="J27" s="222"/>
      <c r="K27" s="77" t="s">
        <v>66</v>
      </c>
      <c r="L27" s="60">
        <v>476</v>
      </c>
      <c r="M27" s="60">
        <v>476</v>
      </c>
      <c r="N27" s="60">
        <v>491</v>
      </c>
      <c r="O27" s="61" t="s">
        <v>605</v>
      </c>
      <c r="P27" s="62">
        <f t="shared" si="16"/>
        <v>1.0315126050420169</v>
      </c>
      <c r="Q27" s="63">
        <v>103.15</v>
      </c>
      <c r="R27" s="60">
        <f t="shared" si="17"/>
        <v>15</v>
      </c>
      <c r="S27" s="64">
        <f t="shared" ref="S27:S32" si="18">R27/M27</f>
        <v>3.1512605042016806E-2</v>
      </c>
      <c r="T27" s="79"/>
    </row>
    <row r="28" spans="1:20" ht="209.25" x14ac:dyDescent="0.35">
      <c r="A28" s="279"/>
      <c r="B28" s="304"/>
      <c r="C28" s="216"/>
      <c r="D28" s="213"/>
      <c r="E28" s="213"/>
      <c r="F28" s="213"/>
      <c r="G28" s="210"/>
      <c r="H28" s="213"/>
      <c r="I28" s="306"/>
      <c r="J28" s="222"/>
      <c r="K28" s="77" t="s">
        <v>67</v>
      </c>
      <c r="L28" s="60">
        <v>71</v>
      </c>
      <c r="M28" s="60">
        <v>71</v>
      </c>
      <c r="N28" s="60">
        <v>63</v>
      </c>
      <c r="O28" s="61" t="s">
        <v>606</v>
      </c>
      <c r="P28" s="62">
        <f t="shared" si="16"/>
        <v>0.88732394366197187</v>
      </c>
      <c r="Q28" s="63">
        <v>88.73</v>
      </c>
      <c r="R28" s="60">
        <f t="shared" si="17"/>
        <v>-8</v>
      </c>
      <c r="S28" s="64">
        <f t="shared" si="18"/>
        <v>-0.11267605633802817</v>
      </c>
      <c r="T28" s="65" t="s">
        <v>527</v>
      </c>
    </row>
    <row r="29" spans="1:20" ht="93" x14ac:dyDescent="0.35">
      <c r="A29" s="279"/>
      <c r="B29" s="304"/>
      <c r="C29" s="216"/>
      <c r="D29" s="213"/>
      <c r="E29" s="213"/>
      <c r="F29" s="213"/>
      <c r="G29" s="210"/>
      <c r="H29" s="213"/>
      <c r="I29" s="306"/>
      <c r="J29" s="222"/>
      <c r="K29" s="80" t="s">
        <v>68</v>
      </c>
      <c r="L29" s="60">
        <v>159500</v>
      </c>
      <c r="M29" s="60">
        <v>159500</v>
      </c>
      <c r="N29" s="60">
        <v>157357</v>
      </c>
      <c r="O29" s="61" t="s">
        <v>607</v>
      </c>
      <c r="P29" s="62">
        <f t="shared" si="16"/>
        <v>0.98656426332288405</v>
      </c>
      <c r="Q29" s="63">
        <v>98.66</v>
      </c>
      <c r="R29" s="60">
        <f t="shared" si="17"/>
        <v>-2143</v>
      </c>
      <c r="S29" s="64">
        <f t="shared" si="18"/>
        <v>-1.3435736677115987E-2</v>
      </c>
      <c r="T29" s="79"/>
    </row>
    <row r="30" spans="1:20" ht="209.25" x14ac:dyDescent="0.35">
      <c r="A30" s="279"/>
      <c r="B30" s="304"/>
      <c r="C30" s="216"/>
      <c r="D30" s="213"/>
      <c r="E30" s="213"/>
      <c r="F30" s="213"/>
      <c r="G30" s="210"/>
      <c r="H30" s="213"/>
      <c r="I30" s="306"/>
      <c r="J30" s="222"/>
      <c r="K30" s="80" t="s">
        <v>69</v>
      </c>
      <c r="L30" s="60">
        <v>107000</v>
      </c>
      <c r="M30" s="60">
        <v>107000</v>
      </c>
      <c r="N30" s="60">
        <v>99166</v>
      </c>
      <c r="O30" s="61" t="s">
        <v>608</v>
      </c>
      <c r="P30" s="62">
        <f t="shared" si="16"/>
        <v>0.926785046728972</v>
      </c>
      <c r="Q30" s="63">
        <v>92.68</v>
      </c>
      <c r="R30" s="60">
        <f t="shared" si="17"/>
        <v>-7834</v>
      </c>
      <c r="S30" s="64">
        <f t="shared" si="18"/>
        <v>-7.3214953271028033E-2</v>
      </c>
      <c r="T30" s="65" t="s">
        <v>527</v>
      </c>
    </row>
    <row r="31" spans="1:20" ht="209.25" x14ac:dyDescent="0.35">
      <c r="A31" s="279"/>
      <c r="B31" s="304"/>
      <c r="C31" s="216"/>
      <c r="D31" s="213"/>
      <c r="E31" s="213"/>
      <c r="F31" s="213"/>
      <c r="G31" s="210"/>
      <c r="H31" s="213"/>
      <c r="I31" s="306"/>
      <c r="J31" s="222"/>
      <c r="K31" s="77" t="s">
        <v>70</v>
      </c>
      <c r="L31" s="60">
        <v>16</v>
      </c>
      <c r="M31" s="60">
        <v>9</v>
      </c>
      <c r="N31" s="60">
        <v>11.4</v>
      </c>
      <c r="O31" s="61" t="s">
        <v>609</v>
      </c>
      <c r="P31" s="62">
        <f t="shared" si="16"/>
        <v>1.2666666666666666</v>
      </c>
      <c r="Q31" s="63">
        <v>110</v>
      </c>
      <c r="R31" s="60">
        <f t="shared" si="17"/>
        <v>2.4000000000000004</v>
      </c>
      <c r="S31" s="64">
        <f t="shared" si="18"/>
        <v>0.26666666666666672</v>
      </c>
      <c r="T31" s="79" t="s">
        <v>573</v>
      </c>
    </row>
    <row r="32" spans="1:20" ht="209.25" x14ac:dyDescent="0.35">
      <c r="A32" s="302"/>
      <c r="B32" s="305"/>
      <c r="C32" s="217"/>
      <c r="D32" s="214"/>
      <c r="E32" s="214"/>
      <c r="F32" s="214"/>
      <c r="G32" s="211"/>
      <c r="H32" s="214"/>
      <c r="I32" s="255"/>
      <c r="J32" s="222"/>
      <c r="K32" s="77" t="s">
        <v>71</v>
      </c>
      <c r="L32" s="60">
        <v>52200</v>
      </c>
      <c r="M32" s="60">
        <v>52200</v>
      </c>
      <c r="N32" s="60">
        <v>61247</v>
      </c>
      <c r="O32" s="61" t="s">
        <v>610</v>
      </c>
      <c r="P32" s="62">
        <f t="shared" si="16"/>
        <v>1.1733141762452108</v>
      </c>
      <c r="Q32" s="63">
        <v>110</v>
      </c>
      <c r="R32" s="60">
        <f>N32-M32</f>
        <v>9047</v>
      </c>
      <c r="S32" s="64">
        <f t="shared" si="18"/>
        <v>0.17331417624521073</v>
      </c>
      <c r="T32" s="79" t="s">
        <v>532</v>
      </c>
    </row>
    <row r="33" spans="1:20" ht="186" x14ac:dyDescent="0.35">
      <c r="A33" s="81" t="s">
        <v>123</v>
      </c>
      <c r="B33" s="82" t="s">
        <v>111</v>
      </c>
      <c r="C33" s="83" t="s">
        <v>575</v>
      </c>
      <c r="D33" s="55">
        <v>3462089.65</v>
      </c>
      <c r="E33" s="55">
        <v>2491478.0299999998</v>
      </c>
      <c r="F33" s="55">
        <v>2490764.4500000002</v>
      </c>
      <c r="G33" s="84">
        <f>F33/E33</f>
        <v>0.99971359169480634</v>
      </c>
      <c r="H33" s="55">
        <f t="shared" ref="H33:H37" si="19">F33-E33</f>
        <v>-713.57999999960884</v>
      </c>
      <c r="I33" s="84">
        <f t="shared" ref="I33:I37" si="20">H33/E33</f>
        <v>-2.8640830519368812E-4</v>
      </c>
      <c r="J33" s="85"/>
      <c r="K33" s="77" t="s">
        <v>56</v>
      </c>
      <c r="L33" s="60">
        <v>1</v>
      </c>
      <c r="M33" s="60">
        <v>1</v>
      </c>
      <c r="N33" s="60">
        <v>1</v>
      </c>
      <c r="O33" s="61" t="s">
        <v>611</v>
      </c>
      <c r="P33" s="62">
        <f t="shared" ref="P33" si="21">N33/M33</f>
        <v>1</v>
      </c>
      <c r="Q33" s="63">
        <v>100</v>
      </c>
      <c r="R33" s="60">
        <f t="shared" ref="R33" si="22">N33-M33</f>
        <v>0</v>
      </c>
      <c r="S33" s="86">
        <v>0</v>
      </c>
      <c r="T33" s="87"/>
    </row>
    <row r="34" spans="1:20" ht="46.5" x14ac:dyDescent="0.35">
      <c r="A34" s="252" t="s">
        <v>124</v>
      </c>
      <c r="B34" s="274" t="s">
        <v>107</v>
      </c>
      <c r="C34" s="88" t="s">
        <v>60</v>
      </c>
      <c r="D34" s="55">
        <f>D35+D36+D37+D38</f>
        <v>2764759</v>
      </c>
      <c r="E34" s="55">
        <f>E35+E36+E37+E38</f>
        <v>2782000</v>
      </c>
      <c r="F34" s="55">
        <f>F35+F36+F37+F38</f>
        <v>2781973.11</v>
      </c>
      <c r="G34" s="84">
        <f t="shared" ref="G34:G37" si="23">F34/E34</f>
        <v>0.99999033429187634</v>
      </c>
      <c r="H34" s="55">
        <f t="shared" si="19"/>
        <v>-26.890000000130385</v>
      </c>
      <c r="I34" s="56">
        <f t="shared" si="20"/>
        <v>-9.6657081236989161E-6</v>
      </c>
      <c r="J34" s="222"/>
      <c r="K34" s="77" t="s">
        <v>75</v>
      </c>
      <c r="L34" s="60">
        <v>1639</v>
      </c>
      <c r="M34" s="60">
        <v>1639</v>
      </c>
      <c r="N34" s="60">
        <v>1654</v>
      </c>
      <c r="O34" s="61" t="s">
        <v>612</v>
      </c>
      <c r="P34" s="62">
        <f>N34/M34</f>
        <v>1.0091519219035998</v>
      </c>
      <c r="Q34" s="63">
        <v>100.92</v>
      </c>
      <c r="R34" s="60">
        <f>N34-M34</f>
        <v>15</v>
      </c>
      <c r="S34" s="64">
        <f>R34/M34</f>
        <v>9.1519219035997561E-3</v>
      </c>
      <c r="T34" s="79"/>
    </row>
    <row r="35" spans="1:20" ht="116.25" x14ac:dyDescent="0.35">
      <c r="A35" s="252"/>
      <c r="B35" s="274"/>
      <c r="C35" s="88" t="s">
        <v>61</v>
      </c>
      <c r="D35" s="55">
        <v>97700</v>
      </c>
      <c r="E35" s="55">
        <v>97696.4</v>
      </c>
      <c r="F35" s="55">
        <v>97693.92</v>
      </c>
      <c r="G35" s="84">
        <f t="shared" si="23"/>
        <v>0.99997461523659015</v>
      </c>
      <c r="H35" s="89">
        <f t="shared" si="19"/>
        <v>-2.4799999999959255</v>
      </c>
      <c r="I35" s="56">
        <f t="shared" si="20"/>
        <v>-2.5384763409868998E-5</v>
      </c>
      <c r="J35" s="222"/>
      <c r="K35" s="77" t="s">
        <v>161</v>
      </c>
      <c r="L35" s="90">
        <v>1</v>
      </c>
      <c r="M35" s="60">
        <v>1</v>
      </c>
      <c r="N35" s="60">
        <v>1</v>
      </c>
      <c r="O35" s="61" t="s">
        <v>613</v>
      </c>
      <c r="P35" s="62">
        <f t="shared" ref="P35:P38" si="24">N35/M35</f>
        <v>1</v>
      </c>
      <c r="Q35" s="63">
        <v>100</v>
      </c>
      <c r="R35" s="60">
        <f t="shared" ref="R35:R38" si="25">N35-M35</f>
        <v>0</v>
      </c>
      <c r="S35" s="64">
        <f>R35/M35</f>
        <v>0</v>
      </c>
      <c r="T35" s="79"/>
    </row>
    <row r="36" spans="1:20" ht="162.75" x14ac:dyDescent="0.35">
      <c r="A36" s="252"/>
      <c r="B36" s="274"/>
      <c r="C36" s="88" t="s">
        <v>72</v>
      </c>
      <c r="D36" s="55">
        <v>2267000</v>
      </c>
      <c r="E36" s="55">
        <v>2267003.6</v>
      </c>
      <c r="F36" s="55">
        <v>2266979.19</v>
      </c>
      <c r="G36" s="84">
        <f t="shared" si="23"/>
        <v>0.9999892324829126</v>
      </c>
      <c r="H36" s="89">
        <f t="shared" si="19"/>
        <v>-24.410000000149012</v>
      </c>
      <c r="I36" s="56">
        <f t="shared" si="20"/>
        <v>-1.0767517087378692E-5</v>
      </c>
      <c r="J36" s="222"/>
      <c r="K36" s="77" t="s">
        <v>162</v>
      </c>
      <c r="L36" s="60">
        <v>2</v>
      </c>
      <c r="M36" s="60">
        <v>2</v>
      </c>
      <c r="N36" s="60">
        <v>2</v>
      </c>
      <c r="O36" s="61" t="s">
        <v>614</v>
      </c>
      <c r="P36" s="62">
        <f t="shared" si="24"/>
        <v>1</v>
      </c>
      <c r="Q36" s="63">
        <v>100</v>
      </c>
      <c r="R36" s="60">
        <f t="shared" si="25"/>
        <v>0</v>
      </c>
      <c r="S36" s="86">
        <f>R36/M36</f>
        <v>0</v>
      </c>
      <c r="T36" s="87"/>
    </row>
    <row r="37" spans="1:20" ht="139.5" x14ac:dyDescent="0.35">
      <c r="A37" s="252"/>
      <c r="B37" s="274"/>
      <c r="C37" s="260" t="s">
        <v>73</v>
      </c>
      <c r="D37" s="264">
        <v>400059</v>
      </c>
      <c r="E37" s="264">
        <v>417300</v>
      </c>
      <c r="F37" s="264">
        <v>417300</v>
      </c>
      <c r="G37" s="263">
        <f t="shared" si="23"/>
        <v>1</v>
      </c>
      <c r="H37" s="262">
        <f t="shared" si="19"/>
        <v>0</v>
      </c>
      <c r="I37" s="261">
        <f t="shared" si="20"/>
        <v>0</v>
      </c>
      <c r="J37" s="222"/>
      <c r="K37" s="77" t="s">
        <v>76</v>
      </c>
      <c r="L37" s="60">
        <v>3100</v>
      </c>
      <c r="M37" s="60">
        <v>3100</v>
      </c>
      <c r="N37" s="60">
        <v>850</v>
      </c>
      <c r="O37" s="61" t="s">
        <v>615</v>
      </c>
      <c r="P37" s="62">
        <f t="shared" si="24"/>
        <v>0.27419354838709675</v>
      </c>
      <c r="Q37" s="63">
        <v>27.42</v>
      </c>
      <c r="R37" s="60">
        <f t="shared" si="25"/>
        <v>-2250</v>
      </c>
      <c r="S37" s="86">
        <f>R37/M37</f>
        <v>-0.72580645161290325</v>
      </c>
      <c r="T37" s="87" t="s">
        <v>574</v>
      </c>
    </row>
    <row r="38" spans="1:20" x14ac:dyDescent="0.35">
      <c r="A38" s="252"/>
      <c r="B38" s="274"/>
      <c r="C38" s="260"/>
      <c r="D38" s="264"/>
      <c r="E38" s="264"/>
      <c r="F38" s="264"/>
      <c r="G38" s="263"/>
      <c r="H38" s="262"/>
      <c r="I38" s="261"/>
      <c r="J38" s="222"/>
      <c r="K38" s="268" t="s">
        <v>163</v>
      </c>
      <c r="L38" s="225">
        <v>5</v>
      </c>
      <c r="M38" s="258">
        <v>3</v>
      </c>
      <c r="N38" s="258">
        <v>3</v>
      </c>
      <c r="O38" s="272" t="s">
        <v>616</v>
      </c>
      <c r="P38" s="209">
        <f t="shared" si="24"/>
        <v>1</v>
      </c>
      <c r="Q38" s="212">
        <v>100</v>
      </c>
      <c r="R38" s="258">
        <f t="shared" si="25"/>
        <v>0</v>
      </c>
      <c r="S38" s="254">
        <f>R38/M38</f>
        <v>0</v>
      </c>
      <c r="T38" s="256"/>
    </row>
    <row r="39" spans="1:20" x14ac:dyDescent="0.35">
      <c r="A39" s="252"/>
      <c r="B39" s="274"/>
      <c r="C39" s="260"/>
      <c r="D39" s="264"/>
      <c r="E39" s="264"/>
      <c r="F39" s="264"/>
      <c r="G39" s="263"/>
      <c r="H39" s="262"/>
      <c r="I39" s="261"/>
      <c r="J39" s="222"/>
      <c r="K39" s="270"/>
      <c r="L39" s="271"/>
      <c r="M39" s="259"/>
      <c r="N39" s="259"/>
      <c r="O39" s="273"/>
      <c r="P39" s="211"/>
      <c r="Q39" s="214"/>
      <c r="R39" s="259"/>
      <c r="S39" s="255"/>
      <c r="T39" s="257"/>
    </row>
    <row r="40" spans="1:20" x14ac:dyDescent="0.35">
      <c r="A40" s="224" t="s">
        <v>78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</row>
    <row r="41" spans="1:20" x14ac:dyDescent="0.35">
      <c r="A41" s="224" t="s">
        <v>8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</row>
    <row r="42" spans="1:20" x14ac:dyDescent="0.35">
      <c r="A42" s="224" t="s">
        <v>17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</row>
    <row r="43" spans="1:20" ht="46.5" x14ac:dyDescent="0.35">
      <c r="A43" s="220" t="s">
        <v>79</v>
      </c>
      <c r="B43" s="225"/>
      <c r="C43" s="88" t="s">
        <v>60</v>
      </c>
      <c r="D43" s="55">
        <f>D44+D45</f>
        <v>105787563.22</v>
      </c>
      <c r="E43" s="55">
        <f t="shared" ref="E43:F43" si="26">E44+E45</f>
        <v>121219941.31000002</v>
      </c>
      <c r="F43" s="55">
        <f t="shared" si="26"/>
        <v>121218893.93000001</v>
      </c>
      <c r="G43" s="84">
        <f>F43/E43</f>
        <v>0.99999135967243757</v>
      </c>
      <c r="H43" s="55">
        <f t="shared" ref="H43:H54" si="27">F43-E43</f>
        <v>-1047.3800000101328</v>
      </c>
      <c r="I43" s="56">
        <f t="shared" ref="I43:I54" si="28">H43/E43</f>
        <v>-8.6403275623738438E-6</v>
      </c>
      <c r="J43" s="222"/>
      <c r="K43" s="227"/>
      <c r="L43" s="227"/>
      <c r="M43" s="227"/>
      <c r="N43" s="227"/>
      <c r="O43" s="227"/>
      <c r="P43" s="227"/>
      <c r="Q43" s="227"/>
      <c r="R43" s="227"/>
      <c r="S43" s="227"/>
      <c r="T43" s="229"/>
    </row>
    <row r="44" spans="1:20" ht="116.25" x14ac:dyDescent="0.35">
      <c r="A44" s="220"/>
      <c r="B44" s="226"/>
      <c r="C44" s="88" t="s">
        <v>72</v>
      </c>
      <c r="D44" s="89">
        <f>D48</f>
        <v>300000</v>
      </c>
      <c r="E44" s="89">
        <f t="shared" ref="E44:F44" si="29">E48</f>
        <v>300000</v>
      </c>
      <c r="F44" s="89">
        <f t="shared" si="29"/>
        <v>300000</v>
      </c>
      <c r="G44" s="84">
        <f t="shared" ref="G44:G54" si="30">F44/E44</f>
        <v>1</v>
      </c>
      <c r="H44" s="89">
        <f t="shared" si="27"/>
        <v>0</v>
      </c>
      <c r="I44" s="56">
        <f t="shared" si="28"/>
        <v>0</v>
      </c>
      <c r="J44" s="222"/>
      <c r="K44" s="228"/>
      <c r="L44" s="228"/>
      <c r="M44" s="228"/>
      <c r="N44" s="228"/>
      <c r="O44" s="228"/>
      <c r="P44" s="228"/>
      <c r="Q44" s="228"/>
      <c r="R44" s="228"/>
      <c r="S44" s="228"/>
      <c r="T44" s="230"/>
    </row>
    <row r="45" spans="1:20" ht="69.75" x14ac:dyDescent="0.35">
      <c r="A45" s="220"/>
      <c r="B45" s="226"/>
      <c r="C45" s="88" t="s">
        <v>73</v>
      </c>
      <c r="D45" s="89">
        <f>D49+D51</f>
        <v>105487563.22</v>
      </c>
      <c r="E45" s="89">
        <f t="shared" ref="E45:F45" si="31">E49+E51</f>
        <v>120919941.31000002</v>
      </c>
      <c r="F45" s="89">
        <f t="shared" si="31"/>
        <v>120918893.93000001</v>
      </c>
      <c r="G45" s="84">
        <f t="shared" si="30"/>
        <v>0.99999133823595465</v>
      </c>
      <c r="H45" s="89">
        <f t="shared" si="27"/>
        <v>-1047.3800000101328</v>
      </c>
      <c r="I45" s="56">
        <f t="shared" si="28"/>
        <v>-8.6617640453941817E-6</v>
      </c>
      <c r="J45" s="222"/>
      <c r="K45" s="228"/>
      <c r="L45" s="228"/>
      <c r="M45" s="228"/>
      <c r="N45" s="228"/>
      <c r="O45" s="228"/>
      <c r="P45" s="228"/>
      <c r="Q45" s="228"/>
      <c r="R45" s="228"/>
      <c r="S45" s="228"/>
      <c r="T45" s="230"/>
    </row>
    <row r="46" spans="1:20" ht="186" x14ac:dyDescent="0.35">
      <c r="A46" s="215" t="s">
        <v>80</v>
      </c>
      <c r="B46" s="303" t="s">
        <v>107</v>
      </c>
      <c r="C46" s="231" t="s">
        <v>77</v>
      </c>
      <c r="D46" s="241">
        <f>D47+D48+D49+D50</f>
        <v>102624787.39</v>
      </c>
      <c r="E46" s="241">
        <f t="shared" ref="E46:F46" si="32">E47+E48+E49+E50</f>
        <v>118096455.19000001</v>
      </c>
      <c r="F46" s="241">
        <f t="shared" si="32"/>
        <v>118096455.19000001</v>
      </c>
      <c r="G46" s="206">
        <f t="shared" si="30"/>
        <v>1</v>
      </c>
      <c r="H46" s="241">
        <f t="shared" si="27"/>
        <v>0</v>
      </c>
      <c r="I46" s="233">
        <f t="shared" si="28"/>
        <v>0</v>
      </c>
      <c r="J46" s="222"/>
      <c r="K46" s="77" t="s">
        <v>82</v>
      </c>
      <c r="L46" s="91">
        <v>55</v>
      </c>
      <c r="M46" s="60">
        <v>55</v>
      </c>
      <c r="N46" s="60">
        <v>74</v>
      </c>
      <c r="O46" s="61" t="s">
        <v>617</v>
      </c>
      <c r="P46" s="62">
        <f>N46/M46</f>
        <v>1.3454545454545455</v>
      </c>
      <c r="Q46" s="63">
        <v>110</v>
      </c>
      <c r="R46" s="92" t="s">
        <v>421</v>
      </c>
      <c r="S46" s="86">
        <f>R46/M46</f>
        <v>0.34545454545454546</v>
      </c>
      <c r="T46" s="59" t="s">
        <v>534</v>
      </c>
    </row>
    <row r="47" spans="1:20" ht="209.25" x14ac:dyDescent="0.35">
      <c r="A47" s="216"/>
      <c r="B47" s="304"/>
      <c r="C47" s="232"/>
      <c r="D47" s="243"/>
      <c r="E47" s="243"/>
      <c r="F47" s="243"/>
      <c r="G47" s="208"/>
      <c r="H47" s="243">
        <f t="shared" si="27"/>
        <v>0</v>
      </c>
      <c r="I47" s="234" t="e">
        <f t="shared" si="28"/>
        <v>#DIV/0!</v>
      </c>
      <c r="J47" s="222"/>
      <c r="K47" s="77" t="s">
        <v>83</v>
      </c>
      <c r="L47" s="91">
        <v>771</v>
      </c>
      <c r="M47" s="60">
        <v>771</v>
      </c>
      <c r="N47" s="60">
        <v>1397</v>
      </c>
      <c r="O47" s="61" t="s">
        <v>618</v>
      </c>
      <c r="P47" s="62">
        <f t="shared" ref="P47:P51" si="33">N47/M47</f>
        <v>1.8119325551232166</v>
      </c>
      <c r="Q47" s="63">
        <v>110</v>
      </c>
      <c r="R47" s="92" t="s">
        <v>488</v>
      </c>
      <c r="S47" s="86">
        <f>R47/M47</f>
        <v>0.8119325551232166</v>
      </c>
      <c r="T47" s="59" t="s">
        <v>533</v>
      </c>
    </row>
    <row r="48" spans="1:20" ht="116.25" x14ac:dyDescent="0.35">
      <c r="A48" s="216"/>
      <c r="B48" s="304"/>
      <c r="C48" s="93" t="s">
        <v>62</v>
      </c>
      <c r="D48" s="55">
        <v>300000</v>
      </c>
      <c r="E48" s="55">
        <v>300000</v>
      </c>
      <c r="F48" s="55">
        <v>300000</v>
      </c>
      <c r="G48" s="84">
        <f t="shared" si="30"/>
        <v>1</v>
      </c>
      <c r="H48" s="55">
        <f t="shared" si="27"/>
        <v>0</v>
      </c>
      <c r="I48" s="56">
        <f t="shared" si="28"/>
        <v>0</v>
      </c>
      <c r="J48" s="222"/>
      <c r="K48" s="77" t="s">
        <v>84</v>
      </c>
      <c r="L48" s="91">
        <v>34404</v>
      </c>
      <c r="M48" s="60">
        <v>34404</v>
      </c>
      <c r="N48" s="60">
        <v>39195</v>
      </c>
      <c r="O48" s="61" t="s">
        <v>619</v>
      </c>
      <c r="P48" s="62">
        <f t="shared" si="33"/>
        <v>1.1392570631321939</v>
      </c>
      <c r="Q48" s="63">
        <v>110</v>
      </c>
      <c r="R48" s="92" t="s">
        <v>489</v>
      </c>
      <c r="S48" s="86">
        <f>R48/M48</f>
        <v>0.13925706313219394</v>
      </c>
      <c r="T48" s="59" t="s">
        <v>535</v>
      </c>
    </row>
    <row r="49" spans="1:20" ht="255.75" x14ac:dyDescent="0.35">
      <c r="A49" s="216"/>
      <c r="B49" s="304"/>
      <c r="C49" s="183" t="s">
        <v>73</v>
      </c>
      <c r="D49" s="184">
        <v>102324787.39</v>
      </c>
      <c r="E49" s="184">
        <v>117796455.19000001</v>
      </c>
      <c r="F49" s="184">
        <v>117796455.19000001</v>
      </c>
      <c r="G49" s="185">
        <f t="shared" si="30"/>
        <v>1</v>
      </c>
      <c r="H49" s="184">
        <f t="shared" si="27"/>
        <v>0</v>
      </c>
      <c r="I49" s="186">
        <f t="shared" si="28"/>
        <v>0</v>
      </c>
      <c r="J49" s="280"/>
      <c r="K49" s="77" t="s">
        <v>85</v>
      </c>
      <c r="L49" s="94">
        <v>19.600000000000001</v>
      </c>
      <c r="M49" s="66">
        <v>19.600000000000001</v>
      </c>
      <c r="N49" s="66">
        <v>41.5</v>
      </c>
      <c r="O49" s="61" t="s">
        <v>620</v>
      </c>
      <c r="P49" s="62">
        <f t="shared" si="33"/>
        <v>2.1173469387755102</v>
      </c>
      <c r="Q49" s="63">
        <v>110</v>
      </c>
      <c r="R49" s="66">
        <v>21.9</v>
      </c>
      <c r="S49" s="86">
        <f>R49/M49</f>
        <v>1.1173469387755099</v>
      </c>
      <c r="T49" s="81" t="s">
        <v>536</v>
      </c>
    </row>
    <row r="50" spans="1:20" ht="186" x14ac:dyDescent="0.35">
      <c r="A50" s="112"/>
      <c r="B50" s="112"/>
      <c r="C50" s="88"/>
      <c r="D50" s="187"/>
      <c r="E50" s="187"/>
      <c r="F50" s="187"/>
      <c r="G50" s="188"/>
      <c r="H50" s="187"/>
      <c r="I50" s="189"/>
      <c r="J50" s="123"/>
      <c r="K50" s="77" t="s">
        <v>86</v>
      </c>
      <c r="L50" s="91">
        <v>18</v>
      </c>
      <c r="M50" s="60">
        <v>18</v>
      </c>
      <c r="N50" s="66">
        <v>22.7</v>
      </c>
      <c r="O50" s="61" t="s">
        <v>621</v>
      </c>
      <c r="P50" s="62">
        <f t="shared" si="33"/>
        <v>1.2611111111111111</v>
      </c>
      <c r="Q50" s="63">
        <v>110</v>
      </c>
      <c r="R50" s="92" t="s">
        <v>490</v>
      </c>
      <c r="S50" s="86">
        <f>R50/M50</f>
        <v>0.20555555555555557</v>
      </c>
      <c r="T50" s="59" t="s">
        <v>537</v>
      </c>
    </row>
    <row r="51" spans="1:20" ht="186" x14ac:dyDescent="0.35">
      <c r="A51" s="81" t="s">
        <v>125</v>
      </c>
      <c r="B51" s="182" t="s">
        <v>111</v>
      </c>
      <c r="C51" s="88" t="s">
        <v>571</v>
      </c>
      <c r="D51" s="55">
        <v>3162775.83</v>
      </c>
      <c r="E51" s="55">
        <v>3123486.12</v>
      </c>
      <c r="F51" s="55">
        <v>3122438.74</v>
      </c>
      <c r="G51" s="84">
        <f t="shared" si="30"/>
        <v>0.99966467595508324</v>
      </c>
      <c r="H51" s="55">
        <f t="shared" si="27"/>
        <v>-1047.3799999998882</v>
      </c>
      <c r="I51" s="84">
        <f t="shared" si="28"/>
        <v>-3.3532404491680217E-4</v>
      </c>
      <c r="J51" s="95"/>
      <c r="K51" s="96" t="s">
        <v>56</v>
      </c>
      <c r="L51" s="97">
        <v>1</v>
      </c>
      <c r="M51" s="97">
        <v>1</v>
      </c>
      <c r="N51" s="97">
        <v>1</v>
      </c>
      <c r="O51" s="98" t="s">
        <v>622</v>
      </c>
      <c r="P51" s="99">
        <f t="shared" si="33"/>
        <v>1</v>
      </c>
      <c r="Q51" s="100">
        <v>100</v>
      </c>
      <c r="R51" s="97">
        <v>0</v>
      </c>
      <c r="S51" s="101">
        <v>0</v>
      </c>
      <c r="T51" s="102"/>
    </row>
    <row r="52" spans="1:20" ht="116.25" x14ac:dyDescent="0.35">
      <c r="A52" s="265" t="s">
        <v>126</v>
      </c>
      <c r="B52" s="222" t="s">
        <v>107</v>
      </c>
      <c r="C52" s="88" t="s">
        <v>60</v>
      </c>
      <c r="D52" s="89">
        <f>D53+D54</f>
        <v>1305882.3599999999</v>
      </c>
      <c r="E52" s="89">
        <f t="shared" ref="E52:F52" si="34">E53+E54</f>
        <v>1305882.3599999999</v>
      </c>
      <c r="F52" s="89">
        <f t="shared" si="34"/>
        <v>1304282.3599999999</v>
      </c>
      <c r="G52" s="84">
        <f t="shared" si="30"/>
        <v>0.99877477478139765</v>
      </c>
      <c r="H52" s="89">
        <f t="shared" si="27"/>
        <v>-1600</v>
      </c>
      <c r="I52" s="56">
        <f t="shared" si="28"/>
        <v>-1.2252252186023863E-3</v>
      </c>
      <c r="J52" s="275"/>
      <c r="K52" s="103" t="s">
        <v>164</v>
      </c>
      <c r="L52" s="60">
        <v>8</v>
      </c>
      <c r="M52" s="60">
        <v>8</v>
      </c>
      <c r="N52" s="60">
        <v>8</v>
      </c>
      <c r="O52" s="61" t="s">
        <v>623</v>
      </c>
      <c r="P52" s="62">
        <f>N52/M52</f>
        <v>1</v>
      </c>
      <c r="Q52" s="63">
        <v>100</v>
      </c>
      <c r="R52" s="60">
        <v>0</v>
      </c>
      <c r="S52" s="86">
        <f>R52/M52</f>
        <v>0</v>
      </c>
      <c r="T52" s="78"/>
    </row>
    <row r="53" spans="1:20" ht="161.25" customHeight="1" x14ac:dyDescent="0.35">
      <c r="A53" s="266"/>
      <c r="B53" s="222"/>
      <c r="C53" s="88" t="s">
        <v>72</v>
      </c>
      <c r="D53" s="89">
        <v>1110000</v>
      </c>
      <c r="E53" s="89">
        <v>1110000</v>
      </c>
      <c r="F53" s="89">
        <v>1108400</v>
      </c>
      <c r="G53" s="84">
        <f t="shared" si="30"/>
        <v>0.99855855855855857</v>
      </c>
      <c r="H53" s="55">
        <f t="shared" si="27"/>
        <v>-1600</v>
      </c>
      <c r="I53" s="56">
        <f t="shared" si="28"/>
        <v>-1.4414414414414415E-3</v>
      </c>
      <c r="J53" s="276"/>
      <c r="K53" s="104" t="s">
        <v>165</v>
      </c>
      <c r="L53" s="105">
        <v>1</v>
      </c>
      <c r="M53" s="105">
        <v>1</v>
      </c>
      <c r="N53" s="105">
        <v>1</v>
      </c>
      <c r="O53" s="98" t="s">
        <v>624</v>
      </c>
      <c r="P53" s="99">
        <f>N53/M53</f>
        <v>1</v>
      </c>
      <c r="Q53" s="106">
        <v>100</v>
      </c>
      <c r="R53" s="105">
        <v>0</v>
      </c>
      <c r="S53" s="101">
        <f>R53/M53</f>
        <v>0</v>
      </c>
      <c r="T53" s="267"/>
    </row>
    <row r="54" spans="1:20" ht="153" customHeight="1" x14ac:dyDescent="0.35">
      <c r="A54" s="266"/>
      <c r="B54" s="222"/>
      <c r="C54" s="88" t="s">
        <v>63</v>
      </c>
      <c r="D54" s="89">
        <v>195882.36</v>
      </c>
      <c r="E54" s="89">
        <v>195882.36</v>
      </c>
      <c r="F54" s="89">
        <v>195882.36</v>
      </c>
      <c r="G54" s="84">
        <f t="shared" si="30"/>
        <v>1</v>
      </c>
      <c r="H54" s="55">
        <f t="shared" si="27"/>
        <v>0</v>
      </c>
      <c r="I54" s="56">
        <f t="shared" si="28"/>
        <v>0</v>
      </c>
      <c r="J54" s="276"/>
      <c r="K54" s="107"/>
      <c r="L54" s="107"/>
      <c r="M54" s="107"/>
      <c r="N54" s="107"/>
      <c r="O54" s="108"/>
      <c r="P54" s="109"/>
      <c r="Q54" s="110"/>
      <c r="R54" s="107"/>
      <c r="S54" s="111"/>
      <c r="T54" s="267"/>
    </row>
    <row r="55" spans="1:20" x14ac:dyDescent="0.35">
      <c r="A55" s="224" t="s">
        <v>13</v>
      </c>
      <c r="B55" s="253"/>
      <c r="C55" s="253"/>
      <c r="D55" s="253"/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</row>
    <row r="56" spans="1:20" x14ac:dyDescent="0.35">
      <c r="A56" s="224" t="s">
        <v>87</v>
      </c>
      <c r="B56" s="224"/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</row>
    <row r="57" spans="1:20" x14ac:dyDescent="0.35">
      <c r="A57" s="224" t="s">
        <v>127</v>
      </c>
      <c r="B57" s="224"/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</row>
    <row r="58" spans="1:20" ht="46.5" x14ac:dyDescent="0.35">
      <c r="A58" s="220" t="s">
        <v>128</v>
      </c>
      <c r="B58" s="225"/>
      <c r="C58" s="88" t="s">
        <v>60</v>
      </c>
      <c r="D58" s="55">
        <f>D59+D60</f>
        <v>433600468.99000001</v>
      </c>
      <c r="E58" s="55">
        <f>E59+E60+E61</f>
        <v>446786217.77000004</v>
      </c>
      <c r="F58" s="196">
        <f>F59+F60+F61</f>
        <v>446417522.02000004</v>
      </c>
      <c r="G58" s="84">
        <f>F58/E58</f>
        <v>0.99917478262458448</v>
      </c>
      <c r="H58" s="55">
        <f t="shared" ref="H58" si="35">F58-E58</f>
        <v>-368695.75</v>
      </c>
      <c r="I58" s="56">
        <f t="shared" ref="I58" si="36">H58/E58</f>
        <v>-8.2521737541555048E-4</v>
      </c>
      <c r="J58" s="222"/>
      <c r="K58" s="280"/>
      <c r="L58" s="280"/>
      <c r="M58" s="280"/>
      <c r="N58" s="280"/>
      <c r="O58" s="280"/>
      <c r="P58" s="280"/>
      <c r="Q58" s="280"/>
      <c r="R58" s="280"/>
      <c r="S58" s="280"/>
      <c r="T58" s="229"/>
    </row>
    <row r="59" spans="1:20" ht="116.25" x14ac:dyDescent="0.35">
      <c r="A59" s="220"/>
      <c r="B59" s="226"/>
      <c r="C59" s="88" t="s">
        <v>62</v>
      </c>
      <c r="D59" s="89">
        <f>D69</f>
        <v>38238200</v>
      </c>
      <c r="E59" s="89">
        <f t="shared" ref="E59:H59" si="37">E69</f>
        <v>38238200</v>
      </c>
      <c r="F59" s="89">
        <f t="shared" si="37"/>
        <v>38238200</v>
      </c>
      <c r="G59" s="84">
        <f t="shared" ref="G59:G71" si="38">F59/E59</f>
        <v>1</v>
      </c>
      <c r="H59" s="89">
        <f t="shared" si="37"/>
        <v>0</v>
      </c>
      <c r="I59" s="56">
        <f t="shared" ref="I59:I71" si="39">H59/E59</f>
        <v>0</v>
      </c>
      <c r="J59" s="222"/>
      <c r="K59" s="281"/>
      <c r="L59" s="281"/>
      <c r="M59" s="281"/>
      <c r="N59" s="281"/>
      <c r="O59" s="281"/>
      <c r="P59" s="281"/>
      <c r="Q59" s="281"/>
      <c r="R59" s="281"/>
      <c r="S59" s="281"/>
      <c r="T59" s="230"/>
    </row>
    <row r="60" spans="1:20" ht="69.75" x14ac:dyDescent="0.35">
      <c r="A60" s="220"/>
      <c r="B60" s="226"/>
      <c r="C60" s="88" t="s">
        <v>63</v>
      </c>
      <c r="D60" s="89">
        <f>D63+D70+D71</f>
        <v>395362268.99000001</v>
      </c>
      <c r="E60" s="89">
        <f t="shared" ref="E60:H60" si="40">E63+E70+E71</f>
        <v>408221017.77000004</v>
      </c>
      <c r="F60" s="89">
        <f t="shared" si="40"/>
        <v>407852322.02000004</v>
      </c>
      <c r="G60" s="84">
        <f t="shared" si="38"/>
        <v>0.99909682320617865</v>
      </c>
      <c r="H60" s="89">
        <f t="shared" si="40"/>
        <v>-368695.75</v>
      </c>
      <c r="I60" s="56">
        <f t="shared" si="39"/>
        <v>-9.0317679382135739E-4</v>
      </c>
      <c r="J60" s="222"/>
      <c r="K60" s="281"/>
      <c r="L60" s="281"/>
      <c r="M60" s="281"/>
      <c r="N60" s="281"/>
      <c r="O60" s="281"/>
      <c r="P60" s="281"/>
      <c r="Q60" s="281"/>
      <c r="R60" s="281"/>
      <c r="S60" s="281"/>
      <c r="T60" s="230"/>
    </row>
    <row r="61" spans="1:20" ht="46.5" x14ac:dyDescent="0.35">
      <c r="A61" s="220"/>
      <c r="B61" s="271"/>
      <c r="C61" s="112" t="s">
        <v>74</v>
      </c>
      <c r="D61" s="89">
        <f>D64</f>
        <v>0</v>
      </c>
      <c r="E61" s="89">
        <f t="shared" ref="E61:I61" si="41">E64</f>
        <v>327000</v>
      </c>
      <c r="F61" s="89">
        <f t="shared" si="41"/>
        <v>327000</v>
      </c>
      <c r="G61" s="84">
        <f t="shared" si="38"/>
        <v>1</v>
      </c>
      <c r="H61" s="89">
        <f t="shared" si="41"/>
        <v>0</v>
      </c>
      <c r="I61" s="89">
        <f t="shared" si="41"/>
        <v>0</v>
      </c>
      <c r="J61" s="222"/>
      <c r="K61" s="113"/>
      <c r="L61" s="113"/>
      <c r="M61" s="113"/>
      <c r="N61" s="113"/>
      <c r="O61" s="113"/>
      <c r="P61" s="113"/>
      <c r="Q61" s="113"/>
      <c r="R61" s="113"/>
      <c r="S61" s="113"/>
      <c r="T61" s="114"/>
    </row>
    <row r="62" spans="1:20" ht="255.75" x14ac:dyDescent="0.35">
      <c r="A62" s="245" t="s">
        <v>129</v>
      </c>
      <c r="B62" s="221" t="s">
        <v>107</v>
      </c>
      <c r="C62" s="88" t="s">
        <v>60</v>
      </c>
      <c r="D62" s="55">
        <f>D63+D64+D65+D67</f>
        <v>382509393.93000001</v>
      </c>
      <c r="E62" s="55">
        <f>E63+E64+E65+E66</f>
        <v>395433959.86000001</v>
      </c>
      <c r="F62" s="55">
        <f>F63+F64+F65+F66</f>
        <v>395323277.11000001</v>
      </c>
      <c r="G62" s="84">
        <f t="shared" si="38"/>
        <v>0.99972009801576178</v>
      </c>
      <c r="H62" s="55">
        <f t="shared" ref="H62:H71" si="42">F62-E62</f>
        <v>-110682.75</v>
      </c>
      <c r="I62" s="56">
        <f t="shared" si="39"/>
        <v>-2.7990198423824368E-4</v>
      </c>
      <c r="J62" s="222"/>
      <c r="K62" s="77" t="s">
        <v>88</v>
      </c>
      <c r="L62" s="60">
        <v>2742</v>
      </c>
      <c r="M62" s="60">
        <v>2742</v>
      </c>
      <c r="N62" s="60">
        <v>2827</v>
      </c>
      <c r="O62" s="61" t="s">
        <v>625</v>
      </c>
      <c r="P62" s="62">
        <f t="shared" ref="P62:P68" si="43">N62/M62</f>
        <v>1.0309992706053974</v>
      </c>
      <c r="Q62" s="63">
        <v>103.1</v>
      </c>
      <c r="R62" s="66">
        <f t="shared" ref="R62:R63" si="44">N62-M62</f>
        <v>85</v>
      </c>
      <c r="S62" s="64">
        <f t="shared" ref="S62:S63" si="45">R62/M62</f>
        <v>3.0999270605397519E-2</v>
      </c>
      <c r="T62" s="59"/>
    </row>
    <row r="63" spans="1:20" ht="139.5" x14ac:dyDescent="0.35">
      <c r="A63" s="245"/>
      <c r="B63" s="221"/>
      <c r="C63" s="88" t="s">
        <v>63</v>
      </c>
      <c r="D63" s="55">
        <v>382509393.93000001</v>
      </c>
      <c r="E63" s="55">
        <v>395106959.86000001</v>
      </c>
      <c r="F63" s="55">
        <v>394996277.11000001</v>
      </c>
      <c r="G63" s="84">
        <f t="shared" si="38"/>
        <v>0.99971986636216381</v>
      </c>
      <c r="H63" s="55">
        <f t="shared" ref="H63:H64" si="46">F63-E63</f>
        <v>-110682.75</v>
      </c>
      <c r="I63" s="56">
        <f t="shared" ref="I63:I64" si="47">H63/E63</f>
        <v>-2.8013363783624238E-4</v>
      </c>
      <c r="J63" s="222"/>
      <c r="K63" s="77" t="s">
        <v>166</v>
      </c>
      <c r="L63" s="115">
        <v>1842922</v>
      </c>
      <c r="M63" s="66">
        <v>1842922</v>
      </c>
      <c r="N63" s="66">
        <v>1899313</v>
      </c>
      <c r="O63" s="61" t="s">
        <v>626</v>
      </c>
      <c r="P63" s="62">
        <f t="shared" si="43"/>
        <v>1.0305986905577122</v>
      </c>
      <c r="Q63" s="63">
        <v>103.06</v>
      </c>
      <c r="R63" s="66">
        <f t="shared" si="44"/>
        <v>56391</v>
      </c>
      <c r="S63" s="64">
        <f t="shared" si="45"/>
        <v>3.0598690557712156E-2</v>
      </c>
      <c r="T63" s="79"/>
    </row>
    <row r="64" spans="1:20" ht="296.25" customHeight="1" x14ac:dyDescent="0.35">
      <c r="A64" s="245"/>
      <c r="B64" s="221"/>
      <c r="C64" s="250" t="s">
        <v>74</v>
      </c>
      <c r="D64" s="223"/>
      <c r="E64" s="223">
        <v>327000</v>
      </c>
      <c r="F64" s="223">
        <v>327000</v>
      </c>
      <c r="G64" s="249">
        <f t="shared" si="38"/>
        <v>1</v>
      </c>
      <c r="H64" s="223">
        <f t="shared" si="46"/>
        <v>0</v>
      </c>
      <c r="I64" s="248">
        <f t="shared" si="47"/>
        <v>0</v>
      </c>
      <c r="J64" s="222"/>
      <c r="K64" s="77" t="s">
        <v>89</v>
      </c>
      <c r="L64" s="60">
        <v>10</v>
      </c>
      <c r="M64" s="60">
        <v>10</v>
      </c>
      <c r="N64" s="66">
        <v>28.6</v>
      </c>
      <c r="O64" s="61" t="s">
        <v>627</v>
      </c>
      <c r="P64" s="62">
        <f t="shared" si="43"/>
        <v>2.8600000000000003</v>
      </c>
      <c r="Q64" s="63">
        <v>110</v>
      </c>
      <c r="R64" s="60">
        <f>N64-M64</f>
        <v>18.600000000000001</v>
      </c>
      <c r="S64" s="62">
        <f>R64/M64</f>
        <v>1.86</v>
      </c>
      <c r="T64" s="81" t="s">
        <v>538</v>
      </c>
    </row>
    <row r="65" spans="1:20" ht="255.75" x14ac:dyDescent="0.35">
      <c r="A65" s="245"/>
      <c r="B65" s="221"/>
      <c r="C65" s="250"/>
      <c r="D65" s="223"/>
      <c r="E65" s="223"/>
      <c r="F65" s="223"/>
      <c r="G65" s="249"/>
      <c r="H65" s="223"/>
      <c r="I65" s="248"/>
      <c r="J65" s="222"/>
      <c r="K65" s="116" t="s">
        <v>90</v>
      </c>
      <c r="L65" s="60">
        <v>100</v>
      </c>
      <c r="M65" s="60">
        <v>100</v>
      </c>
      <c r="N65" s="60">
        <v>98.85</v>
      </c>
      <c r="O65" s="61" t="s">
        <v>628</v>
      </c>
      <c r="P65" s="62">
        <f t="shared" si="43"/>
        <v>0.98849999999999993</v>
      </c>
      <c r="Q65" s="63">
        <v>98.85</v>
      </c>
      <c r="R65" s="60">
        <f>N65-M65</f>
        <v>-1.1500000000000057</v>
      </c>
      <c r="S65" s="62">
        <f>R65/M65</f>
        <v>-1.1500000000000057E-2</v>
      </c>
      <c r="T65" s="117"/>
    </row>
    <row r="66" spans="1:20" ht="162.75" x14ac:dyDescent="0.35">
      <c r="A66" s="245"/>
      <c r="B66" s="221"/>
      <c r="C66" s="250"/>
      <c r="D66" s="223"/>
      <c r="E66" s="223"/>
      <c r="F66" s="223"/>
      <c r="G66" s="249"/>
      <c r="H66" s="223"/>
      <c r="I66" s="248"/>
      <c r="J66" s="222"/>
      <c r="K66" s="116" t="s">
        <v>495</v>
      </c>
      <c r="L66" s="60" t="s">
        <v>546</v>
      </c>
      <c r="M66" s="60">
        <v>1.96</v>
      </c>
      <c r="N66" s="60">
        <v>1.96</v>
      </c>
      <c r="O66" s="61" t="s">
        <v>629</v>
      </c>
      <c r="P66" s="62">
        <f t="shared" si="43"/>
        <v>1</v>
      </c>
      <c r="Q66" s="63">
        <v>100</v>
      </c>
      <c r="R66" s="60">
        <f>N66-M66</f>
        <v>0</v>
      </c>
      <c r="S66" s="62">
        <f>R66/N66</f>
        <v>0</v>
      </c>
      <c r="T66" s="59" t="s">
        <v>547</v>
      </c>
    </row>
    <row r="67" spans="1:20" ht="139.5" x14ac:dyDescent="0.35">
      <c r="A67" s="245"/>
      <c r="B67" s="221"/>
      <c r="C67" s="250"/>
      <c r="D67" s="223"/>
      <c r="E67" s="223"/>
      <c r="F67" s="223"/>
      <c r="G67" s="249"/>
      <c r="H67" s="223"/>
      <c r="I67" s="248"/>
      <c r="J67" s="222"/>
      <c r="K67" s="77" t="s">
        <v>91</v>
      </c>
      <c r="L67" s="69">
        <v>42</v>
      </c>
      <c r="M67" s="69">
        <v>42</v>
      </c>
      <c r="N67" s="69">
        <v>47</v>
      </c>
      <c r="O67" s="61" t="s">
        <v>630</v>
      </c>
      <c r="P67" s="62">
        <f t="shared" si="43"/>
        <v>1.1190476190476191</v>
      </c>
      <c r="Q67" s="63">
        <v>110</v>
      </c>
      <c r="R67" s="60">
        <f>N67-M67</f>
        <v>5</v>
      </c>
      <c r="S67" s="62">
        <f>R67/N67</f>
        <v>0.10638297872340426</v>
      </c>
      <c r="T67" s="59" t="s">
        <v>539</v>
      </c>
    </row>
    <row r="68" spans="1:20" ht="46.5" x14ac:dyDescent="0.35">
      <c r="A68" s="245" t="s">
        <v>130</v>
      </c>
      <c r="B68" s="284" t="s">
        <v>107</v>
      </c>
      <c r="C68" s="88" t="s">
        <v>60</v>
      </c>
      <c r="D68" s="55">
        <f>D69+D70</f>
        <v>40250735</v>
      </c>
      <c r="E68" s="55">
        <f t="shared" ref="E68:H68" si="48">E69+E70</f>
        <v>40250735</v>
      </c>
      <c r="F68" s="55">
        <f t="shared" si="48"/>
        <v>40250735</v>
      </c>
      <c r="G68" s="84">
        <f t="shared" si="38"/>
        <v>1</v>
      </c>
      <c r="H68" s="55">
        <f t="shared" si="48"/>
        <v>0</v>
      </c>
      <c r="I68" s="56">
        <f t="shared" si="39"/>
        <v>0</v>
      </c>
      <c r="J68" s="222"/>
      <c r="K68" s="268" t="s">
        <v>92</v>
      </c>
      <c r="L68" s="225">
        <v>6</v>
      </c>
      <c r="M68" s="225">
        <v>6</v>
      </c>
      <c r="N68" s="225">
        <v>6</v>
      </c>
      <c r="O68" s="272" t="s">
        <v>631</v>
      </c>
      <c r="P68" s="209">
        <f t="shared" si="43"/>
        <v>1</v>
      </c>
      <c r="Q68" s="212">
        <v>100</v>
      </c>
      <c r="R68" s="225">
        <v>0</v>
      </c>
      <c r="S68" s="209">
        <v>0</v>
      </c>
      <c r="T68" s="265"/>
    </row>
    <row r="69" spans="1:20" ht="142.5" customHeight="1" x14ac:dyDescent="0.35">
      <c r="A69" s="245"/>
      <c r="B69" s="284"/>
      <c r="C69" s="88" t="s">
        <v>72</v>
      </c>
      <c r="D69" s="89">
        <v>38238200</v>
      </c>
      <c r="E69" s="89">
        <v>38238200</v>
      </c>
      <c r="F69" s="89">
        <v>38238200</v>
      </c>
      <c r="G69" s="84">
        <f>F69/E69</f>
        <v>1</v>
      </c>
      <c r="H69" s="118">
        <f t="shared" ref="H69:H70" si="49">F69-E69</f>
        <v>0</v>
      </c>
      <c r="I69" s="56">
        <f t="shared" ref="I69:I70" si="50">H69/E69</f>
        <v>0</v>
      </c>
      <c r="J69" s="222"/>
      <c r="K69" s="269"/>
      <c r="L69" s="226"/>
      <c r="M69" s="226"/>
      <c r="N69" s="226"/>
      <c r="O69" s="277"/>
      <c r="P69" s="210"/>
      <c r="Q69" s="213"/>
      <c r="R69" s="226"/>
      <c r="S69" s="210"/>
      <c r="T69" s="266"/>
    </row>
    <row r="70" spans="1:20" ht="98.25" customHeight="1" x14ac:dyDescent="0.35">
      <c r="A70" s="245"/>
      <c r="B70" s="284"/>
      <c r="C70" s="88" t="s">
        <v>63</v>
      </c>
      <c r="D70" s="55">
        <v>2012535</v>
      </c>
      <c r="E70" s="55">
        <v>2012535</v>
      </c>
      <c r="F70" s="55">
        <v>2012535</v>
      </c>
      <c r="G70" s="84">
        <f t="shared" si="38"/>
        <v>1</v>
      </c>
      <c r="H70" s="55">
        <f t="shared" si="49"/>
        <v>0</v>
      </c>
      <c r="I70" s="56">
        <f t="shared" si="50"/>
        <v>0</v>
      </c>
      <c r="J70" s="222"/>
      <c r="K70" s="269"/>
      <c r="L70" s="226"/>
      <c r="M70" s="226"/>
      <c r="N70" s="226"/>
      <c r="O70" s="277"/>
      <c r="P70" s="210"/>
      <c r="Q70" s="213"/>
      <c r="R70" s="226"/>
      <c r="S70" s="210"/>
      <c r="T70" s="266"/>
    </row>
    <row r="71" spans="1:20" ht="222.75" customHeight="1" x14ac:dyDescent="0.35">
      <c r="A71" s="81" t="s">
        <v>131</v>
      </c>
      <c r="B71" s="82" t="s">
        <v>111</v>
      </c>
      <c r="C71" s="88" t="s">
        <v>575</v>
      </c>
      <c r="D71" s="55">
        <v>10840340.060000001</v>
      </c>
      <c r="E71" s="55">
        <v>11101522.91</v>
      </c>
      <c r="F71" s="55">
        <v>10843509.91</v>
      </c>
      <c r="G71" s="84">
        <f t="shared" si="38"/>
        <v>0.97675877426081892</v>
      </c>
      <c r="H71" s="55">
        <f t="shared" si="42"/>
        <v>-258013</v>
      </c>
      <c r="I71" s="84">
        <f t="shared" si="39"/>
        <v>-2.324122573918104E-2</v>
      </c>
      <c r="J71" s="95"/>
      <c r="K71" s="96" t="s">
        <v>56</v>
      </c>
      <c r="L71" s="60">
        <v>5</v>
      </c>
      <c r="M71" s="60">
        <v>6</v>
      </c>
      <c r="N71" s="60">
        <v>6</v>
      </c>
      <c r="O71" s="98" t="s">
        <v>632</v>
      </c>
      <c r="P71" s="99">
        <f>N71/M71</f>
        <v>1</v>
      </c>
      <c r="Q71" s="106">
        <v>100</v>
      </c>
      <c r="R71" s="92" t="s">
        <v>486</v>
      </c>
      <c r="S71" s="86">
        <v>0</v>
      </c>
      <c r="T71" s="102" t="s">
        <v>540</v>
      </c>
    </row>
    <row r="72" spans="1:20" x14ac:dyDescent="0.35">
      <c r="A72" s="224" t="s">
        <v>15</v>
      </c>
      <c r="B72" s="224"/>
      <c r="C72" s="224"/>
      <c r="D72" s="224"/>
      <c r="E72" s="224"/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</row>
    <row r="73" spans="1:20" x14ac:dyDescent="0.35">
      <c r="A73" s="224" t="s">
        <v>9</v>
      </c>
      <c r="B73" s="224"/>
      <c r="C73" s="224"/>
      <c r="D73" s="224"/>
      <c r="E73" s="224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</row>
    <row r="74" spans="1:20" x14ac:dyDescent="0.35">
      <c r="A74" s="224" t="s">
        <v>132</v>
      </c>
      <c r="B74" s="224"/>
      <c r="C74" s="224"/>
      <c r="D74" s="224"/>
      <c r="E74" s="224"/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</row>
    <row r="75" spans="1:20" ht="387" customHeight="1" x14ac:dyDescent="0.35">
      <c r="A75" s="59" t="s">
        <v>589</v>
      </c>
      <c r="B75" s="69"/>
      <c r="C75" s="88" t="s">
        <v>575</v>
      </c>
      <c r="D75" s="55">
        <f>D76+D81+D82</f>
        <v>238099330.78</v>
      </c>
      <c r="E75" s="55">
        <f t="shared" ref="E75:F75" si="51">E76+E81+E82</f>
        <v>264129519.20000002</v>
      </c>
      <c r="F75" s="55">
        <f t="shared" si="51"/>
        <v>263961486.87</v>
      </c>
      <c r="G75" s="84">
        <f>F75/E75</f>
        <v>0.99936382601040219</v>
      </c>
      <c r="H75" s="55">
        <f t="shared" ref="H75" si="52">F75-E75</f>
        <v>-168032.33000001311</v>
      </c>
      <c r="I75" s="56">
        <f t="shared" ref="I75" si="53">H75/E75</f>
        <v>-6.3617398959780146E-4</v>
      </c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20"/>
    </row>
    <row r="76" spans="1:20" ht="255.75" x14ac:dyDescent="0.35">
      <c r="A76" s="278" t="s">
        <v>590</v>
      </c>
      <c r="B76" s="282" t="s">
        <v>112</v>
      </c>
      <c r="C76" s="231" t="s">
        <v>575</v>
      </c>
      <c r="D76" s="241">
        <v>217402374.63999999</v>
      </c>
      <c r="E76" s="241">
        <v>244368535.28000003</v>
      </c>
      <c r="F76" s="241">
        <v>244316845.12</v>
      </c>
      <c r="G76" s="206">
        <f>F76/E76</f>
        <v>0.99978847456796838</v>
      </c>
      <c r="H76" s="241">
        <f t="shared" ref="H76:H82" si="54">F76-E76</f>
        <v>-51690.160000026226</v>
      </c>
      <c r="I76" s="233">
        <f t="shared" ref="I76:I82" si="55">H76/E76</f>
        <v>-2.1152543203157927E-4</v>
      </c>
      <c r="J76" s="280"/>
      <c r="K76" s="77" t="s">
        <v>93</v>
      </c>
      <c r="L76" s="60">
        <v>1228</v>
      </c>
      <c r="M76" s="60">
        <v>1228</v>
      </c>
      <c r="N76" s="60">
        <v>1651</v>
      </c>
      <c r="O76" s="61" t="s">
        <v>633</v>
      </c>
      <c r="P76" s="62">
        <f>N76/M76</f>
        <v>1.3444625407166124</v>
      </c>
      <c r="Q76" s="63">
        <v>110</v>
      </c>
      <c r="R76" s="92" t="s">
        <v>491</v>
      </c>
      <c r="S76" s="86">
        <f>R76/M76</f>
        <v>0.34446254071661236</v>
      </c>
      <c r="T76" s="59" t="s">
        <v>541</v>
      </c>
    </row>
    <row r="77" spans="1:20" ht="162.75" x14ac:dyDescent="0.35">
      <c r="A77" s="279"/>
      <c r="B77" s="283"/>
      <c r="C77" s="251"/>
      <c r="D77" s="242"/>
      <c r="E77" s="242"/>
      <c r="F77" s="242"/>
      <c r="G77" s="207"/>
      <c r="H77" s="242"/>
      <c r="I77" s="244"/>
      <c r="J77" s="281"/>
      <c r="K77" s="77" t="s">
        <v>94</v>
      </c>
      <c r="L77" s="60">
        <v>250</v>
      </c>
      <c r="M77" s="60">
        <v>250</v>
      </c>
      <c r="N77" s="60">
        <v>262</v>
      </c>
      <c r="O77" s="61" t="s">
        <v>634</v>
      </c>
      <c r="P77" s="62">
        <f>N77/M77</f>
        <v>1.048</v>
      </c>
      <c r="Q77" s="63">
        <v>104.8</v>
      </c>
      <c r="R77" s="92" t="s">
        <v>441</v>
      </c>
      <c r="S77" s="86">
        <f t="shared" ref="S77:S79" si="56">R77/M77</f>
        <v>4.8000000000000001E-2</v>
      </c>
      <c r="T77" s="59"/>
    </row>
    <row r="78" spans="1:20" ht="46.5" x14ac:dyDescent="0.35">
      <c r="A78" s="279"/>
      <c r="B78" s="283"/>
      <c r="C78" s="251"/>
      <c r="D78" s="242"/>
      <c r="E78" s="242"/>
      <c r="F78" s="242"/>
      <c r="G78" s="207"/>
      <c r="H78" s="242"/>
      <c r="I78" s="244"/>
      <c r="J78" s="281"/>
      <c r="K78" s="77" t="s">
        <v>95</v>
      </c>
      <c r="L78" s="60">
        <v>69</v>
      </c>
      <c r="M78" s="60">
        <v>69</v>
      </c>
      <c r="N78" s="60">
        <v>72</v>
      </c>
      <c r="O78" s="61" t="s">
        <v>635</v>
      </c>
      <c r="P78" s="62">
        <f>N78/M78</f>
        <v>1.0434782608695652</v>
      </c>
      <c r="Q78" s="63">
        <v>104.35</v>
      </c>
      <c r="R78" s="92" t="s">
        <v>457</v>
      </c>
      <c r="S78" s="86">
        <f t="shared" si="56"/>
        <v>4.3478260869565216E-2</v>
      </c>
      <c r="T78" s="59"/>
    </row>
    <row r="79" spans="1:20" ht="139.5" x14ac:dyDescent="0.35">
      <c r="A79" s="279"/>
      <c r="B79" s="283"/>
      <c r="C79" s="251"/>
      <c r="D79" s="242"/>
      <c r="E79" s="242"/>
      <c r="F79" s="242"/>
      <c r="G79" s="207"/>
      <c r="H79" s="242"/>
      <c r="I79" s="244"/>
      <c r="J79" s="281"/>
      <c r="K79" s="77" t="s">
        <v>96</v>
      </c>
      <c r="L79" s="60">
        <v>331622</v>
      </c>
      <c r="M79" s="60">
        <v>331622</v>
      </c>
      <c r="N79" s="60">
        <v>337093</v>
      </c>
      <c r="O79" s="61" t="s">
        <v>636</v>
      </c>
      <c r="P79" s="62">
        <f>N79/M79</f>
        <v>1.0164976991876293</v>
      </c>
      <c r="Q79" s="63">
        <v>101.65</v>
      </c>
      <c r="R79" s="92" t="s">
        <v>492</v>
      </c>
      <c r="S79" s="86">
        <f t="shared" si="56"/>
        <v>1.6497699187629288E-2</v>
      </c>
      <c r="T79" s="59"/>
    </row>
    <row r="80" spans="1:20" ht="139.5" x14ac:dyDescent="0.35">
      <c r="A80" s="279"/>
      <c r="B80" s="283"/>
      <c r="C80" s="232"/>
      <c r="D80" s="243"/>
      <c r="E80" s="243"/>
      <c r="F80" s="243"/>
      <c r="G80" s="208"/>
      <c r="H80" s="243"/>
      <c r="I80" s="234"/>
      <c r="J80" s="281"/>
      <c r="K80" s="96" t="s">
        <v>97</v>
      </c>
      <c r="L80" s="105">
        <v>1465</v>
      </c>
      <c r="M80" s="105">
        <v>1465</v>
      </c>
      <c r="N80" s="105">
        <v>1582</v>
      </c>
      <c r="O80" s="98" t="s">
        <v>637</v>
      </c>
      <c r="P80" s="99">
        <f t="shared" ref="P80" si="57">N80/M80</f>
        <v>1.0798634812286689</v>
      </c>
      <c r="Q80" s="106">
        <v>107.99</v>
      </c>
      <c r="R80" s="121" t="s">
        <v>219</v>
      </c>
      <c r="S80" s="101">
        <f>R80/M80</f>
        <v>7.9863481228668945E-2</v>
      </c>
      <c r="T80" s="59" t="s">
        <v>542</v>
      </c>
    </row>
    <row r="81" spans="1:20" ht="372" x14ac:dyDescent="0.35">
      <c r="A81" s="81" t="s">
        <v>591</v>
      </c>
      <c r="B81" s="82" t="s">
        <v>111</v>
      </c>
      <c r="C81" s="88" t="s">
        <v>575</v>
      </c>
      <c r="D81" s="55">
        <v>19804120.170000002</v>
      </c>
      <c r="E81" s="55">
        <v>18893895.449999999</v>
      </c>
      <c r="F81" s="55">
        <v>18777553.280000001</v>
      </c>
      <c r="G81" s="84">
        <f>F81/E81</f>
        <v>0.99384234075456379</v>
      </c>
      <c r="H81" s="55">
        <f t="shared" si="54"/>
        <v>-116342.16999999806</v>
      </c>
      <c r="I81" s="84">
        <f t="shared" si="55"/>
        <v>-6.1576592454362323E-3</v>
      </c>
      <c r="J81" s="85"/>
      <c r="K81" s="77" t="s">
        <v>56</v>
      </c>
      <c r="L81" s="60">
        <v>1</v>
      </c>
      <c r="M81" s="60">
        <v>4</v>
      </c>
      <c r="N81" s="60">
        <v>4</v>
      </c>
      <c r="O81" s="105" t="s">
        <v>638</v>
      </c>
      <c r="P81" s="99">
        <f>N81/M81</f>
        <v>1</v>
      </c>
      <c r="Q81" s="106">
        <v>100</v>
      </c>
      <c r="R81" s="92" t="s">
        <v>486</v>
      </c>
      <c r="S81" s="86">
        <v>0</v>
      </c>
      <c r="T81" s="102" t="s">
        <v>540</v>
      </c>
    </row>
    <row r="82" spans="1:20" ht="186" x14ac:dyDescent="0.35">
      <c r="A82" s="122" t="s">
        <v>592</v>
      </c>
      <c r="B82" s="57" t="s">
        <v>113</v>
      </c>
      <c r="C82" s="88" t="s">
        <v>575</v>
      </c>
      <c r="D82" s="55">
        <v>892835.97</v>
      </c>
      <c r="E82" s="55">
        <v>867088.47</v>
      </c>
      <c r="F82" s="55">
        <v>867088.47</v>
      </c>
      <c r="G82" s="84">
        <f>F82/E82</f>
        <v>1</v>
      </c>
      <c r="H82" s="55">
        <f t="shared" si="54"/>
        <v>0</v>
      </c>
      <c r="I82" s="84">
        <f t="shared" si="55"/>
        <v>0</v>
      </c>
      <c r="J82" s="123"/>
      <c r="K82" s="77" t="s">
        <v>568</v>
      </c>
      <c r="L82" s="60" t="s">
        <v>487</v>
      </c>
      <c r="M82" s="60" t="s">
        <v>487</v>
      </c>
      <c r="N82" s="60" t="s">
        <v>487</v>
      </c>
      <c r="O82" s="105" t="s">
        <v>639</v>
      </c>
      <c r="P82" s="99">
        <v>1</v>
      </c>
      <c r="Q82" s="106">
        <v>100</v>
      </c>
      <c r="R82" s="92" t="s">
        <v>486</v>
      </c>
      <c r="S82" s="86">
        <v>0</v>
      </c>
      <c r="T82" s="124"/>
    </row>
    <row r="83" spans="1:20" x14ac:dyDescent="0.35">
      <c r="A83" s="224" t="s">
        <v>133</v>
      </c>
      <c r="B83" s="224"/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</row>
    <row r="84" spans="1:20" ht="46.5" x14ac:dyDescent="0.35">
      <c r="A84" s="220" t="s">
        <v>594</v>
      </c>
      <c r="B84" s="221" t="s">
        <v>107</v>
      </c>
      <c r="C84" s="88" t="s">
        <v>60</v>
      </c>
      <c r="D84" s="55">
        <f>D86+D85</f>
        <v>250796335.55000001</v>
      </c>
      <c r="E84" s="55">
        <f t="shared" ref="E84:F84" si="58">E86+E85</f>
        <v>276397276.66999996</v>
      </c>
      <c r="F84" s="55">
        <f t="shared" si="58"/>
        <v>276397276.66999996</v>
      </c>
      <c r="G84" s="84">
        <f>F84/E84</f>
        <v>1</v>
      </c>
      <c r="H84" s="55">
        <f t="shared" ref="H84" si="59">F84-E84</f>
        <v>0</v>
      </c>
      <c r="I84" s="56">
        <f t="shared" ref="I84" si="60">H84/E84</f>
        <v>0</v>
      </c>
      <c r="J84" s="280"/>
      <c r="K84" s="280"/>
      <c r="L84" s="280"/>
      <c r="M84" s="280"/>
      <c r="N84" s="280"/>
      <c r="O84" s="280"/>
      <c r="P84" s="280"/>
      <c r="Q84" s="280"/>
      <c r="R84" s="280"/>
      <c r="S84" s="280"/>
      <c r="T84" s="229"/>
    </row>
    <row r="85" spans="1:20" ht="116.25" x14ac:dyDescent="0.35">
      <c r="A85" s="220"/>
      <c r="B85" s="221"/>
      <c r="C85" s="88" t="s">
        <v>62</v>
      </c>
      <c r="D85" s="89">
        <f>D88</f>
        <v>1119840</v>
      </c>
      <c r="E85" s="89">
        <f t="shared" ref="E85:F85" si="61">E88</f>
        <v>1119840</v>
      </c>
      <c r="F85" s="89">
        <f t="shared" si="61"/>
        <v>1119840</v>
      </c>
      <c r="G85" s="84">
        <f t="shared" ref="G85:G93" si="62">F85/E85</f>
        <v>1</v>
      </c>
      <c r="H85" s="55">
        <f t="shared" ref="H85" si="63">F85-E85</f>
        <v>0</v>
      </c>
      <c r="I85" s="56">
        <f t="shared" ref="I85" si="64">H85/E85</f>
        <v>0</v>
      </c>
      <c r="J85" s="281"/>
      <c r="K85" s="281"/>
      <c r="L85" s="281"/>
      <c r="M85" s="281"/>
      <c r="N85" s="281"/>
      <c r="O85" s="281"/>
      <c r="P85" s="281"/>
      <c r="Q85" s="281"/>
      <c r="R85" s="281"/>
      <c r="S85" s="281"/>
      <c r="T85" s="230"/>
    </row>
    <row r="86" spans="1:20" ht="69.75" x14ac:dyDescent="0.35">
      <c r="A86" s="220"/>
      <c r="B86" s="221"/>
      <c r="C86" s="88" t="s">
        <v>73</v>
      </c>
      <c r="D86" s="89">
        <f>D89</f>
        <v>249676495.55000001</v>
      </c>
      <c r="E86" s="89">
        <f t="shared" ref="E86:F86" si="65">E89</f>
        <v>275277436.66999996</v>
      </c>
      <c r="F86" s="89">
        <f t="shared" si="65"/>
        <v>275277436.66999996</v>
      </c>
      <c r="G86" s="84">
        <f t="shared" si="62"/>
        <v>1</v>
      </c>
      <c r="H86" s="89">
        <f>F86-E86</f>
        <v>0</v>
      </c>
      <c r="I86" s="56">
        <f t="shared" ref="I86" si="66">H86/E86</f>
        <v>0</v>
      </c>
      <c r="J86" s="281"/>
      <c r="K86" s="281"/>
      <c r="L86" s="281"/>
      <c r="M86" s="281"/>
      <c r="N86" s="281"/>
      <c r="O86" s="281"/>
      <c r="P86" s="281"/>
      <c r="Q86" s="281"/>
      <c r="R86" s="281"/>
      <c r="S86" s="281"/>
      <c r="T86" s="230"/>
    </row>
    <row r="87" spans="1:20" ht="186" x14ac:dyDescent="0.35">
      <c r="A87" s="265" t="s">
        <v>593</v>
      </c>
      <c r="B87" s="225" t="s">
        <v>107</v>
      </c>
      <c r="C87" s="88" t="s">
        <v>60</v>
      </c>
      <c r="D87" s="55">
        <f>D88+D89</f>
        <v>250796335.55000001</v>
      </c>
      <c r="E87" s="55">
        <f t="shared" ref="E87:H87" si="67">E88+E89</f>
        <v>276397276.66999996</v>
      </c>
      <c r="F87" s="55">
        <f t="shared" si="67"/>
        <v>276397276.66999996</v>
      </c>
      <c r="G87" s="84">
        <f t="shared" si="62"/>
        <v>1</v>
      </c>
      <c r="H87" s="55">
        <f t="shared" si="67"/>
        <v>0</v>
      </c>
      <c r="I87" s="56">
        <f t="shared" ref="I87:I93" si="68">H87/E87</f>
        <v>0</v>
      </c>
      <c r="J87" s="280"/>
      <c r="K87" s="77" t="s">
        <v>98</v>
      </c>
      <c r="L87" s="105">
        <v>632</v>
      </c>
      <c r="M87" s="105">
        <v>632</v>
      </c>
      <c r="N87" s="105">
        <v>859</v>
      </c>
      <c r="O87" s="105" t="s">
        <v>640</v>
      </c>
      <c r="P87" s="99">
        <f>N87/M87</f>
        <v>1.3591772151898733</v>
      </c>
      <c r="Q87" s="106">
        <v>110</v>
      </c>
      <c r="R87" s="92" t="s">
        <v>493</v>
      </c>
      <c r="S87" s="86">
        <f>R87/M87</f>
        <v>0.35917721518987344</v>
      </c>
      <c r="T87" s="125" t="s">
        <v>543</v>
      </c>
    </row>
    <row r="88" spans="1:20" ht="116.25" x14ac:dyDescent="0.35">
      <c r="A88" s="266"/>
      <c r="B88" s="226"/>
      <c r="C88" s="88" t="s">
        <v>62</v>
      </c>
      <c r="D88" s="55">
        <v>1119840</v>
      </c>
      <c r="E88" s="55">
        <v>1119840</v>
      </c>
      <c r="F88" s="55">
        <v>1119840</v>
      </c>
      <c r="G88" s="84">
        <f t="shared" si="62"/>
        <v>1</v>
      </c>
      <c r="H88" s="55">
        <f t="shared" ref="H88:H93" si="69">F88-E88</f>
        <v>0</v>
      </c>
      <c r="I88" s="56">
        <f t="shared" si="68"/>
        <v>0</v>
      </c>
      <c r="J88" s="281"/>
      <c r="K88" s="246" t="s">
        <v>99</v>
      </c>
      <c r="L88" s="258">
        <v>107500</v>
      </c>
      <c r="M88" s="258">
        <v>107500</v>
      </c>
      <c r="N88" s="258">
        <v>140370</v>
      </c>
      <c r="O88" s="105" t="s">
        <v>641</v>
      </c>
      <c r="P88" s="209">
        <f>N88/M88</f>
        <v>1.305767441860465</v>
      </c>
      <c r="Q88" s="212">
        <v>110</v>
      </c>
      <c r="R88" s="303" t="s">
        <v>494</v>
      </c>
      <c r="S88" s="209">
        <f>R88/M88</f>
        <v>0.30576744186046512</v>
      </c>
      <c r="T88" s="309" t="s">
        <v>544</v>
      </c>
    </row>
    <row r="89" spans="1:20" x14ac:dyDescent="0.35">
      <c r="A89" s="266"/>
      <c r="B89" s="226"/>
      <c r="C89" s="238" t="s">
        <v>73</v>
      </c>
      <c r="D89" s="241">
        <v>249676495.55000001</v>
      </c>
      <c r="E89" s="241">
        <v>275277436.66999996</v>
      </c>
      <c r="F89" s="241">
        <v>275277436.66999996</v>
      </c>
      <c r="G89" s="206">
        <f t="shared" si="62"/>
        <v>1</v>
      </c>
      <c r="H89" s="241">
        <f t="shared" si="69"/>
        <v>0</v>
      </c>
      <c r="I89" s="233">
        <f t="shared" si="68"/>
        <v>0</v>
      </c>
      <c r="J89" s="281"/>
      <c r="K89" s="246"/>
      <c r="L89" s="259"/>
      <c r="M89" s="259"/>
      <c r="N89" s="259"/>
      <c r="O89" s="126"/>
      <c r="P89" s="211"/>
      <c r="Q89" s="214"/>
      <c r="R89" s="305"/>
      <c r="S89" s="211"/>
      <c r="T89" s="310"/>
    </row>
    <row r="90" spans="1:20" ht="46.5" x14ac:dyDescent="0.35">
      <c r="A90" s="266"/>
      <c r="B90" s="226"/>
      <c r="C90" s="240"/>
      <c r="D90" s="243"/>
      <c r="E90" s="243"/>
      <c r="F90" s="243"/>
      <c r="G90" s="208"/>
      <c r="H90" s="243"/>
      <c r="I90" s="234"/>
      <c r="J90" s="281"/>
      <c r="K90" s="96" t="s">
        <v>100</v>
      </c>
      <c r="L90" s="105">
        <v>40</v>
      </c>
      <c r="M90" s="105">
        <v>43</v>
      </c>
      <c r="N90" s="105">
        <v>44</v>
      </c>
      <c r="O90" s="105" t="s">
        <v>642</v>
      </c>
      <c r="P90" s="99">
        <f>N90/M90</f>
        <v>1.0232558139534884</v>
      </c>
      <c r="Q90" s="106">
        <v>102.33</v>
      </c>
      <c r="R90" s="121" t="s">
        <v>463</v>
      </c>
      <c r="S90" s="101">
        <f>R90/M90</f>
        <v>2.3255813953488372E-2</v>
      </c>
      <c r="T90" s="125"/>
    </row>
    <row r="91" spans="1:20" ht="372" x14ac:dyDescent="0.35">
      <c r="A91" s="59" t="s">
        <v>134</v>
      </c>
      <c r="B91" s="123" t="s">
        <v>107</v>
      </c>
      <c r="C91" s="127" t="s">
        <v>572</v>
      </c>
      <c r="D91" s="55">
        <f>D92</f>
        <v>1500000</v>
      </c>
      <c r="E91" s="55">
        <f t="shared" ref="E91:F91" si="70">E92</f>
        <v>1500000</v>
      </c>
      <c r="F91" s="55">
        <f t="shared" si="70"/>
        <v>1500000</v>
      </c>
      <c r="G91" s="84">
        <f t="shared" si="62"/>
        <v>1</v>
      </c>
      <c r="H91" s="55">
        <f t="shared" si="69"/>
        <v>0</v>
      </c>
      <c r="I91" s="56">
        <f t="shared" si="68"/>
        <v>0</v>
      </c>
      <c r="J91" s="123"/>
      <c r="K91" s="123"/>
      <c r="L91" s="123"/>
      <c r="M91" s="123"/>
      <c r="N91" s="123"/>
      <c r="O91" s="123"/>
      <c r="P91" s="123"/>
      <c r="Q91" s="63"/>
      <c r="R91" s="123"/>
      <c r="S91" s="123"/>
      <c r="T91" s="79"/>
    </row>
    <row r="92" spans="1:20" ht="409.5" x14ac:dyDescent="0.35">
      <c r="A92" s="102" t="s">
        <v>586</v>
      </c>
      <c r="B92" s="119" t="s">
        <v>107</v>
      </c>
      <c r="C92" s="127" t="s">
        <v>572</v>
      </c>
      <c r="D92" s="55">
        <v>1500000</v>
      </c>
      <c r="E92" s="55">
        <v>1500000</v>
      </c>
      <c r="F92" s="55">
        <v>1500000</v>
      </c>
      <c r="G92" s="84">
        <f t="shared" si="62"/>
        <v>1</v>
      </c>
      <c r="H92" s="55">
        <f t="shared" si="69"/>
        <v>0</v>
      </c>
      <c r="I92" s="56">
        <f t="shared" si="68"/>
        <v>0</v>
      </c>
      <c r="J92" s="72"/>
      <c r="K92" s="77" t="s">
        <v>167</v>
      </c>
      <c r="L92" s="97">
        <v>1</v>
      </c>
      <c r="M92" s="97">
        <v>1</v>
      </c>
      <c r="N92" s="97">
        <v>1</v>
      </c>
      <c r="O92" s="105" t="s">
        <v>643</v>
      </c>
      <c r="P92" s="99">
        <f>N92/M92</f>
        <v>1</v>
      </c>
      <c r="Q92" s="106">
        <v>100</v>
      </c>
      <c r="R92" s="97">
        <v>0</v>
      </c>
      <c r="S92" s="97">
        <v>0</v>
      </c>
      <c r="T92" s="120"/>
    </row>
    <row r="93" spans="1:20" ht="255.75" x14ac:dyDescent="0.35">
      <c r="A93" s="102" t="s">
        <v>135</v>
      </c>
      <c r="B93" s="119" t="s">
        <v>107</v>
      </c>
      <c r="C93" s="127" t="s">
        <v>575</v>
      </c>
      <c r="D93" s="55">
        <v>372340.8</v>
      </c>
      <c r="E93" s="55">
        <v>372340.8</v>
      </c>
      <c r="F93" s="55">
        <v>0</v>
      </c>
      <c r="G93" s="84">
        <f t="shared" si="62"/>
        <v>0</v>
      </c>
      <c r="H93" s="55">
        <f t="shared" si="69"/>
        <v>-372340.8</v>
      </c>
      <c r="I93" s="56">
        <f t="shared" si="68"/>
        <v>-1</v>
      </c>
      <c r="J93" s="59" t="s">
        <v>581</v>
      </c>
      <c r="K93" s="77" t="s">
        <v>168</v>
      </c>
      <c r="L93" s="69">
        <v>85</v>
      </c>
      <c r="M93" s="69">
        <v>85</v>
      </c>
      <c r="N93" s="69">
        <v>0</v>
      </c>
      <c r="O93" s="105" t="s">
        <v>644</v>
      </c>
      <c r="P93" s="99">
        <f>N93/M93</f>
        <v>0</v>
      </c>
      <c r="Q93" s="106">
        <v>0</v>
      </c>
      <c r="R93" s="92" t="s">
        <v>526</v>
      </c>
      <c r="S93" s="128">
        <v>-1</v>
      </c>
      <c r="T93" s="59" t="s">
        <v>530</v>
      </c>
    </row>
    <row r="94" spans="1:20" x14ac:dyDescent="0.35">
      <c r="A94" s="224" t="s">
        <v>101</v>
      </c>
      <c r="B94" s="253"/>
      <c r="C94" s="253"/>
      <c r="D94" s="253"/>
      <c r="E94" s="253"/>
      <c r="F94" s="253"/>
      <c r="G94" s="253"/>
      <c r="H94" s="253"/>
      <c r="I94" s="253"/>
      <c r="J94" s="253"/>
      <c r="K94" s="253"/>
      <c r="L94" s="253"/>
      <c r="M94" s="253"/>
      <c r="N94" s="253"/>
      <c r="O94" s="253"/>
      <c r="P94" s="253"/>
      <c r="Q94" s="253"/>
      <c r="R94" s="253"/>
      <c r="S94" s="253"/>
      <c r="T94" s="253"/>
    </row>
    <row r="95" spans="1:20" x14ac:dyDescent="0.35">
      <c r="A95" s="224" t="s">
        <v>102</v>
      </c>
      <c r="B95" s="224"/>
      <c r="C95" s="224"/>
      <c r="D95" s="224"/>
      <c r="E95" s="224"/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</row>
    <row r="96" spans="1:20" x14ac:dyDescent="0.35">
      <c r="A96" s="224" t="s">
        <v>137</v>
      </c>
      <c r="B96" s="224"/>
      <c r="C96" s="224"/>
      <c r="D96" s="224"/>
      <c r="E96" s="224"/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</row>
    <row r="97" spans="1:20" ht="255.75" x14ac:dyDescent="0.35">
      <c r="A97" s="220" t="s">
        <v>136</v>
      </c>
      <c r="B97" s="221" t="s">
        <v>107</v>
      </c>
      <c r="C97" s="238" t="s">
        <v>575</v>
      </c>
      <c r="D97" s="241">
        <v>600000</v>
      </c>
      <c r="E97" s="241">
        <v>595786</v>
      </c>
      <c r="F97" s="241">
        <v>595786</v>
      </c>
      <c r="G97" s="206">
        <f>F97/E97</f>
        <v>1</v>
      </c>
      <c r="H97" s="241">
        <f t="shared" ref="H97" si="71">F97-E97</f>
        <v>0</v>
      </c>
      <c r="I97" s="233">
        <f t="shared" ref="I97" si="72">H97/E97</f>
        <v>0</v>
      </c>
      <c r="J97" s="316"/>
      <c r="K97" s="77" t="s">
        <v>57</v>
      </c>
      <c r="L97" s="60">
        <v>6</v>
      </c>
      <c r="M97" s="60">
        <v>6</v>
      </c>
      <c r="N97" s="60">
        <v>9</v>
      </c>
      <c r="O97" s="60" t="s">
        <v>645</v>
      </c>
      <c r="P97" s="62">
        <f>N97/M97</f>
        <v>1.5</v>
      </c>
      <c r="Q97" s="63">
        <v>110</v>
      </c>
      <c r="R97" s="92" t="s">
        <v>457</v>
      </c>
      <c r="S97" s="86">
        <f>R97/M97</f>
        <v>0.5</v>
      </c>
      <c r="T97" s="129" t="s">
        <v>545</v>
      </c>
    </row>
    <row r="98" spans="1:20" ht="69.75" x14ac:dyDescent="0.35">
      <c r="A98" s="220"/>
      <c r="B98" s="221"/>
      <c r="C98" s="239"/>
      <c r="D98" s="242"/>
      <c r="E98" s="242"/>
      <c r="F98" s="242"/>
      <c r="G98" s="207"/>
      <c r="H98" s="242"/>
      <c r="I98" s="244"/>
      <c r="J98" s="224"/>
      <c r="K98" s="85" t="s">
        <v>103</v>
      </c>
      <c r="L98" s="60">
        <v>8</v>
      </c>
      <c r="M98" s="60">
        <v>8</v>
      </c>
      <c r="N98" s="60">
        <v>8</v>
      </c>
      <c r="O98" s="60" t="s">
        <v>646</v>
      </c>
      <c r="P98" s="62">
        <f>N98/M98</f>
        <v>1</v>
      </c>
      <c r="Q98" s="63">
        <v>100</v>
      </c>
      <c r="R98" s="92" t="s">
        <v>486</v>
      </c>
      <c r="S98" s="86">
        <v>0</v>
      </c>
      <c r="T98" s="129"/>
    </row>
    <row r="99" spans="1:20" ht="162.75" x14ac:dyDescent="0.35">
      <c r="A99" s="220"/>
      <c r="B99" s="221"/>
      <c r="C99" s="240"/>
      <c r="D99" s="243"/>
      <c r="E99" s="243"/>
      <c r="F99" s="243"/>
      <c r="G99" s="208"/>
      <c r="H99" s="243"/>
      <c r="I99" s="234"/>
      <c r="J99" s="224"/>
      <c r="K99" s="96" t="s">
        <v>104</v>
      </c>
      <c r="L99" s="105">
        <v>2000</v>
      </c>
      <c r="M99" s="105">
        <v>2000</v>
      </c>
      <c r="N99" s="105">
        <v>2000</v>
      </c>
      <c r="O99" s="105" t="s">
        <v>647</v>
      </c>
      <c r="P99" s="99">
        <f>N99/M99</f>
        <v>1</v>
      </c>
      <c r="Q99" s="106">
        <v>100</v>
      </c>
      <c r="R99" s="121" t="s">
        <v>486</v>
      </c>
      <c r="S99" s="101">
        <f>R99/M99</f>
        <v>0</v>
      </c>
      <c r="T99" s="130"/>
    </row>
    <row r="100" spans="1:20" x14ac:dyDescent="0.35">
      <c r="A100" s="311" t="s">
        <v>14</v>
      </c>
      <c r="B100" s="312"/>
      <c r="C100" s="312"/>
      <c r="D100" s="312"/>
      <c r="E100" s="312"/>
      <c r="F100" s="312"/>
      <c r="G100" s="312"/>
      <c r="H100" s="312"/>
      <c r="I100" s="312"/>
      <c r="J100" s="312"/>
      <c r="K100" s="312"/>
      <c r="L100" s="312"/>
      <c r="M100" s="312"/>
      <c r="N100" s="312"/>
      <c r="O100" s="312"/>
      <c r="P100" s="312"/>
      <c r="Q100" s="312"/>
      <c r="R100" s="312"/>
      <c r="S100" s="312"/>
      <c r="T100" s="313"/>
    </row>
    <row r="101" spans="1:20" x14ac:dyDescent="0.35">
      <c r="A101" s="224" t="s">
        <v>6</v>
      </c>
      <c r="B101" s="224"/>
      <c r="C101" s="224"/>
      <c r="D101" s="224"/>
      <c r="E101" s="224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</row>
    <row r="102" spans="1:20" x14ac:dyDescent="0.35">
      <c r="A102" s="224" t="s">
        <v>138</v>
      </c>
      <c r="B102" s="224"/>
      <c r="C102" s="224"/>
      <c r="D102" s="224"/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</row>
    <row r="103" spans="1:20" ht="115.5" customHeight="1" x14ac:dyDescent="0.35">
      <c r="A103" s="265" t="s">
        <v>139</v>
      </c>
      <c r="B103" s="225"/>
      <c r="C103" s="88" t="s">
        <v>577</v>
      </c>
      <c r="D103" s="55">
        <f>D104+D105</f>
        <v>19265821.280000001</v>
      </c>
      <c r="E103" s="55">
        <f t="shared" ref="E103:F103" si="73">E104+E105</f>
        <v>19273820.940000001</v>
      </c>
      <c r="F103" s="55">
        <f t="shared" si="73"/>
        <v>17665365.68</v>
      </c>
      <c r="G103" s="84">
        <f>F103/E103</f>
        <v>0.9165471514440664</v>
      </c>
      <c r="H103" s="55">
        <f t="shared" ref="H103" si="74">F103-E103</f>
        <v>-1608455.2600000016</v>
      </c>
      <c r="I103" s="84">
        <f t="shared" ref="I103" si="75">H103/E103</f>
        <v>-8.3452848555933587E-2</v>
      </c>
      <c r="J103" s="280"/>
      <c r="K103" s="280"/>
      <c r="L103" s="280"/>
      <c r="M103" s="280"/>
      <c r="N103" s="280"/>
      <c r="O103" s="280"/>
      <c r="P103" s="280"/>
      <c r="Q103" s="280"/>
      <c r="R103" s="280"/>
      <c r="S103" s="280"/>
      <c r="T103" s="229"/>
    </row>
    <row r="104" spans="1:20" ht="69.75" x14ac:dyDescent="0.35">
      <c r="A104" s="266"/>
      <c r="B104" s="226"/>
      <c r="C104" s="93" t="s">
        <v>63</v>
      </c>
      <c r="D104" s="55">
        <f>D106</f>
        <v>7235821.2800000003</v>
      </c>
      <c r="E104" s="55">
        <f t="shared" ref="E104:F104" si="76">E106</f>
        <v>7235821.2800000003</v>
      </c>
      <c r="F104" s="55">
        <f t="shared" si="76"/>
        <v>7206242.2199999997</v>
      </c>
      <c r="G104" s="84">
        <f t="shared" ref="G104:G111" si="77">F104/E104</f>
        <v>0.99591213507694587</v>
      </c>
      <c r="H104" s="55">
        <f t="shared" ref="H104:H111" si="78">F104-E104</f>
        <v>-29579.060000000522</v>
      </c>
      <c r="I104" s="84">
        <f t="shared" ref="I104:I111" si="79">H104/E104</f>
        <v>-4.0878649230541141E-3</v>
      </c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30"/>
    </row>
    <row r="105" spans="1:20" ht="46.5" x14ac:dyDescent="0.35">
      <c r="A105" s="314"/>
      <c r="B105" s="271"/>
      <c r="C105" s="93" t="s">
        <v>74</v>
      </c>
      <c r="D105" s="55">
        <f>D109</f>
        <v>12030000</v>
      </c>
      <c r="E105" s="55">
        <f t="shared" ref="E105:F105" si="80">E109</f>
        <v>12037999.66</v>
      </c>
      <c r="F105" s="55">
        <f t="shared" si="80"/>
        <v>10459123.460000001</v>
      </c>
      <c r="G105" s="84">
        <f t="shared" si="77"/>
        <v>0.86884231229493158</v>
      </c>
      <c r="H105" s="55">
        <f t="shared" si="78"/>
        <v>-1578876.1999999993</v>
      </c>
      <c r="I105" s="84">
        <f t="shared" si="79"/>
        <v>-0.13115768770506836</v>
      </c>
      <c r="J105" s="291"/>
      <c r="K105" s="291"/>
      <c r="L105" s="291"/>
      <c r="M105" s="291"/>
      <c r="N105" s="291"/>
      <c r="O105" s="291"/>
      <c r="P105" s="291"/>
      <c r="Q105" s="291"/>
      <c r="R105" s="291"/>
      <c r="S105" s="291"/>
      <c r="T105" s="315"/>
    </row>
    <row r="106" spans="1:20" ht="46.5" x14ac:dyDescent="0.35">
      <c r="A106" s="245" t="s">
        <v>140</v>
      </c>
      <c r="B106" s="222" t="s">
        <v>11</v>
      </c>
      <c r="C106" s="238" t="s">
        <v>575</v>
      </c>
      <c r="D106" s="241">
        <v>7235821.2800000003</v>
      </c>
      <c r="E106" s="241">
        <v>7235821.2800000003</v>
      </c>
      <c r="F106" s="241">
        <v>7206242.2199999997</v>
      </c>
      <c r="G106" s="206">
        <f t="shared" si="77"/>
        <v>0.99591213507694587</v>
      </c>
      <c r="H106" s="241">
        <f t="shared" si="78"/>
        <v>-29579.060000000522</v>
      </c>
      <c r="I106" s="206">
        <f t="shared" si="79"/>
        <v>-4.0878649230541141E-3</v>
      </c>
      <c r="J106" s="246"/>
      <c r="K106" s="131" t="s">
        <v>106</v>
      </c>
      <c r="L106" s="61">
        <v>100</v>
      </c>
      <c r="M106" s="61">
        <v>100</v>
      </c>
      <c r="N106" s="61">
        <v>100</v>
      </c>
      <c r="O106" s="61" t="s">
        <v>648</v>
      </c>
      <c r="P106" s="132">
        <f>N106/M106</f>
        <v>1</v>
      </c>
      <c r="Q106" s="133">
        <v>100</v>
      </c>
      <c r="R106" s="63">
        <f>N106-M106</f>
        <v>0</v>
      </c>
      <c r="S106" s="63">
        <f>R106/M106</f>
        <v>0</v>
      </c>
      <c r="T106" s="134"/>
    </row>
    <row r="107" spans="1:20" ht="46.5" x14ac:dyDescent="0.35">
      <c r="A107" s="245"/>
      <c r="B107" s="222"/>
      <c r="C107" s="239"/>
      <c r="D107" s="242"/>
      <c r="E107" s="242"/>
      <c r="F107" s="242"/>
      <c r="G107" s="207"/>
      <c r="H107" s="242"/>
      <c r="I107" s="207"/>
      <c r="J107" s="246"/>
      <c r="K107" s="116" t="s">
        <v>169</v>
      </c>
      <c r="L107" s="61">
        <v>1</v>
      </c>
      <c r="M107" s="61">
        <v>1</v>
      </c>
      <c r="N107" s="61">
        <v>1</v>
      </c>
      <c r="O107" s="61" t="s">
        <v>649</v>
      </c>
      <c r="P107" s="132">
        <f>N107/M107</f>
        <v>1</v>
      </c>
      <c r="Q107" s="133">
        <v>100</v>
      </c>
      <c r="R107" s="63">
        <f>N107-M107</f>
        <v>0</v>
      </c>
      <c r="S107" s="63">
        <f>R107/M107</f>
        <v>0</v>
      </c>
      <c r="T107" s="134"/>
    </row>
    <row r="108" spans="1:20" ht="162.75" x14ac:dyDescent="0.35">
      <c r="A108" s="245"/>
      <c r="B108" s="222"/>
      <c r="C108" s="240"/>
      <c r="D108" s="243"/>
      <c r="E108" s="243"/>
      <c r="F108" s="243"/>
      <c r="G108" s="208"/>
      <c r="H108" s="243"/>
      <c r="I108" s="208"/>
      <c r="J108" s="246"/>
      <c r="K108" s="131" t="s">
        <v>578</v>
      </c>
      <c r="L108" s="61">
        <v>1</v>
      </c>
      <c r="M108" s="61">
        <v>1</v>
      </c>
      <c r="N108" s="61">
        <v>0</v>
      </c>
      <c r="O108" s="61" t="s">
        <v>650</v>
      </c>
      <c r="P108" s="132">
        <f>N108/M108</f>
        <v>0</v>
      </c>
      <c r="Q108" s="133">
        <v>0</v>
      </c>
      <c r="R108" s="60">
        <f>N108-M108</f>
        <v>-1</v>
      </c>
      <c r="S108" s="62">
        <f>R108/M108</f>
        <v>-1</v>
      </c>
      <c r="T108" s="135" t="s">
        <v>548</v>
      </c>
    </row>
    <row r="109" spans="1:20" ht="395.25" x14ac:dyDescent="0.35">
      <c r="A109" s="136" t="s">
        <v>141</v>
      </c>
      <c r="B109" s="119" t="s">
        <v>107</v>
      </c>
      <c r="C109" s="88" t="s">
        <v>576</v>
      </c>
      <c r="D109" s="55">
        <v>12030000</v>
      </c>
      <c r="E109" s="55">
        <v>12037999.66</v>
      </c>
      <c r="F109" s="55">
        <v>10459123.460000001</v>
      </c>
      <c r="G109" s="84">
        <f t="shared" si="77"/>
        <v>0.86884231229493158</v>
      </c>
      <c r="H109" s="55">
        <f t="shared" ref="H109" si="81">F109-E109</f>
        <v>-1578876.1999999993</v>
      </c>
      <c r="I109" s="84">
        <f t="shared" ref="I109" si="82">H109/E109</f>
        <v>-0.13115768770506836</v>
      </c>
      <c r="J109" s="102" t="s">
        <v>580</v>
      </c>
      <c r="K109" s="96" t="s">
        <v>105</v>
      </c>
      <c r="L109" s="137" t="s">
        <v>259</v>
      </c>
      <c r="M109" s="121" t="s">
        <v>259</v>
      </c>
      <c r="N109" s="137" t="s">
        <v>259</v>
      </c>
      <c r="O109" s="137" t="s">
        <v>651</v>
      </c>
      <c r="P109" s="138">
        <f>N109/M109</f>
        <v>1</v>
      </c>
      <c r="Q109" s="139">
        <v>100</v>
      </c>
      <c r="R109" s="140">
        <v>0</v>
      </c>
      <c r="S109" s="141">
        <v>0</v>
      </c>
      <c r="T109" s="142"/>
    </row>
    <row r="110" spans="1:20" ht="232.5" x14ac:dyDescent="0.35">
      <c r="A110" s="59" t="s">
        <v>142</v>
      </c>
      <c r="B110" s="69"/>
      <c r="C110" s="143" t="s">
        <v>575</v>
      </c>
      <c r="D110" s="144">
        <f>D111</f>
        <v>5989133.7599999998</v>
      </c>
      <c r="E110" s="144">
        <f t="shared" ref="E110:F110" si="83">E111</f>
        <v>4533842.71</v>
      </c>
      <c r="F110" s="144">
        <f t="shared" si="83"/>
        <v>4533842.71</v>
      </c>
      <c r="G110" s="84">
        <f>F110/E110</f>
        <v>1</v>
      </c>
      <c r="H110" s="55">
        <f t="shared" si="78"/>
        <v>0</v>
      </c>
      <c r="I110" s="56">
        <f t="shared" si="79"/>
        <v>0</v>
      </c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79"/>
    </row>
    <row r="111" spans="1:20" ht="186" x14ac:dyDescent="0.35">
      <c r="A111" s="145" t="s">
        <v>587</v>
      </c>
      <c r="B111" s="146" t="s">
        <v>111</v>
      </c>
      <c r="C111" s="143" t="s">
        <v>575</v>
      </c>
      <c r="D111" s="55">
        <v>5989133.7599999998</v>
      </c>
      <c r="E111" s="55">
        <v>4533842.71</v>
      </c>
      <c r="F111" s="55">
        <v>4533842.71</v>
      </c>
      <c r="G111" s="84">
        <f t="shared" si="77"/>
        <v>1</v>
      </c>
      <c r="H111" s="55">
        <f t="shared" si="78"/>
        <v>0</v>
      </c>
      <c r="I111" s="84">
        <f t="shared" si="79"/>
        <v>0</v>
      </c>
      <c r="J111" s="85"/>
      <c r="K111" s="77" t="s">
        <v>170</v>
      </c>
      <c r="L111" s="69">
        <v>1</v>
      </c>
      <c r="M111" s="69">
        <v>1</v>
      </c>
      <c r="N111" s="69">
        <v>1</v>
      </c>
      <c r="O111" s="147" t="s">
        <v>652</v>
      </c>
      <c r="P111" s="62">
        <f>N111/M111</f>
        <v>1</v>
      </c>
      <c r="Q111" s="148">
        <v>100</v>
      </c>
      <c r="R111" s="69">
        <v>0</v>
      </c>
      <c r="S111" s="69">
        <v>0</v>
      </c>
      <c r="T111" s="59"/>
    </row>
    <row r="112" spans="1:20" x14ac:dyDescent="0.35">
      <c r="A112" s="224" t="s">
        <v>108</v>
      </c>
      <c r="B112" s="224"/>
      <c r="C112" s="224"/>
      <c r="D112" s="224"/>
      <c r="E112" s="224"/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</row>
    <row r="113" spans="1:44" x14ac:dyDescent="0.35">
      <c r="A113" s="224" t="s">
        <v>109</v>
      </c>
      <c r="B113" s="224"/>
      <c r="C113" s="224"/>
      <c r="D113" s="224"/>
      <c r="E113" s="224"/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</row>
    <row r="114" spans="1:44" x14ac:dyDescent="0.35">
      <c r="A114" s="224" t="s">
        <v>143</v>
      </c>
      <c r="B114" s="224"/>
      <c r="C114" s="224"/>
      <c r="D114" s="224"/>
      <c r="E114" s="224"/>
      <c r="F114" s="224"/>
      <c r="G114" s="224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</row>
    <row r="115" spans="1:44" ht="46.5" x14ac:dyDescent="0.35">
      <c r="A115" s="220" t="s">
        <v>144</v>
      </c>
      <c r="B115" s="221"/>
      <c r="C115" s="83" t="s">
        <v>60</v>
      </c>
      <c r="D115" s="55">
        <f>D116+D117</f>
        <v>1643239.5</v>
      </c>
      <c r="E115" s="55">
        <f t="shared" ref="E115:F115" si="84">E116+E117</f>
        <v>1677889.5</v>
      </c>
      <c r="F115" s="55">
        <f t="shared" si="84"/>
        <v>1638541.18</v>
      </c>
      <c r="G115" s="84">
        <f>F115/E115</f>
        <v>0.97654892053380149</v>
      </c>
      <c r="H115" s="55">
        <f t="shared" ref="H115:H120" si="85">F115-E115</f>
        <v>-39348.320000000065</v>
      </c>
      <c r="I115" s="84">
        <f t="shared" ref="I115:I120" si="86">H115/E115</f>
        <v>-2.34510794661985E-2</v>
      </c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9"/>
    </row>
    <row r="116" spans="1:44" ht="116.25" x14ac:dyDescent="0.35">
      <c r="A116" s="220"/>
      <c r="B116" s="221"/>
      <c r="C116" s="83" t="s">
        <v>72</v>
      </c>
      <c r="D116" s="55">
        <f>D119</f>
        <v>821656.5</v>
      </c>
      <c r="E116" s="55">
        <f t="shared" ref="E116:F116" si="87">E119</f>
        <v>821656.5</v>
      </c>
      <c r="F116" s="55">
        <f t="shared" si="87"/>
        <v>801981.46</v>
      </c>
      <c r="G116" s="84">
        <f t="shared" ref="G116:G120" si="88">F116/E116</f>
        <v>0.97605442176870749</v>
      </c>
      <c r="H116" s="55">
        <f t="shared" si="85"/>
        <v>-19675.040000000037</v>
      </c>
      <c r="I116" s="84">
        <f t="shared" si="86"/>
        <v>-2.3945578231292564E-2</v>
      </c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30"/>
    </row>
    <row r="117" spans="1:44" ht="94.5" customHeight="1" x14ac:dyDescent="0.35">
      <c r="A117" s="220"/>
      <c r="B117" s="221"/>
      <c r="C117" s="83" t="s">
        <v>73</v>
      </c>
      <c r="D117" s="55">
        <f t="shared" ref="D117:F117" si="89">D120</f>
        <v>821583</v>
      </c>
      <c r="E117" s="55">
        <f t="shared" si="89"/>
        <v>856232.99999999988</v>
      </c>
      <c r="F117" s="55">
        <f t="shared" si="89"/>
        <v>836559.72</v>
      </c>
      <c r="G117" s="84">
        <f t="shared" si="88"/>
        <v>0.97702345039259186</v>
      </c>
      <c r="H117" s="55">
        <f t="shared" si="85"/>
        <v>-19673.279999999912</v>
      </c>
      <c r="I117" s="84">
        <f t="shared" si="86"/>
        <v>-2.2976549607408164E-2</v>
      </c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30"/>
    </row>
    <row r="118" spans="1:44" ht="93" x14ac:dyDescent="0.35">
      <c r="A118" s="220" t="s">
        <v>145</v>
      </c>
      <c r="B118" s="222" t="s">
        <v>112</v>
      </c>
      <c r="C118" s="83" t="s">
        <v>60</v>
      </c>
      <c r="D118" s="55">
        <f>D119+D120</f>
        <v>1643239.5</v>
      </c>
      <c r="E118" s="55">
        <f t="shared" ref="E118:F118" si="90">E119+E120</f>
        <v>1677889.5</v>
      </c>
      <c r="F118" s="55">
        <f t="shared" si="90"/>
        <v>1638541.18</v>
      </c>
      <c r="G118" s="84">
        <f t="shared" si="88"/>
        <v>0.97654892053380149</v>
      </c>
      <c r="H118" s="55">
        <f t="shared" si="85"/>
        <v>-39348.320000000065</v>
      </c>
      <c r="I118" s="56">
        <f t="shared" si="86"/>
        <v>-2.34510794661985E-2</v>
      </c>
      <c r="J118" s="222"/>
      <c r="K118" s="96" t="s">
        <v>110</v>
      </c>
      <c r="L118" s="97">
        <v>6</v>
      </c>
      <c r="M118" s="97">
        <v>6</v>
      </c>
      <c r="N118" s="97">
        <v>6</v>
      </c>
      <c r="O118" s="97" t="s">
        <v>653</v>
      </c>
      <c r="P118" s="99">
        <f>N118/M118</f>
        <v>1</v>
      </c>
      <c r="Q118" s="141">
        <v>100</v>
      </c>
      <c r="R118" s="97">
        <v>0</v>
      </c>
      <c r="S118" s="149">
        <v>0</v>
      </c>
      <c r="T118" s="150"/>
    </row>
    <row r="119" spans="1:44" ht="116.25" x14ac:dyDescent="0.35">
      <c r="A119" s="220"/>
      <c r="B119" s="222"/>
      <c r="C119" s="83" t="s">
        <v>72</v>
      </c>
      <c r="D119" s="55">
        <v>821656.5</v>
      </c>
      <c r="E119" s="55">
        <v>821656.5</v>
      </c>
      <c r="F119" s="55">
        <v>801981.46</v>
      </c>
      <c r="G119" s="84">
        <f t="shared" si="88"/>
        <v>0.97605442176870749</v>
      </c>
      <c r="H119" s="55">
        <f t="shared" si="85"/>
        <v>-19675.040000000037</v>
      </c>
      <c r="I119" s="84">
        <f t="shared" si="86"/>
        <v>-2.3945578231292564E-2</v>
      </c>
      <c r="J119" s="222"/>
      <c r="K119" s="268" t="s">
        <v>58</v>
      </c>
      <c r="L119" s="225">
        <v>350</v>
      </c>
      <c r="M119" s="225">
        <v>350</v>
      </c>
      <c r="N119" s="225">
        <v>350</v>
      </c>
      <c r="O119" s="225" t="s">
        <v>654</v>
      </c>
      <c r="P119" s="209">
        <f>N119/M119</f>
        <v>1</v>
      </c>
      <c r="Q119" s="307">
        <v>100</v>
      </c>
      <c r="R119" s="225">
        <v>0</v>
      </c>
      <c r="S119" s="324">
        <v>0</v>
      </c>
      <c r="T119" s="325"/>
    </row>
    <row r="120" spans="1:44" ht="69.75" x14ac:dyDescent="0.35">
      <c r="A120" s="220"/>
      <c r="B120" s="222"/>
      <c r="C120" s="83" t="s">
        <v>73</v>
      </c>
      <c r="D120" s="55">
        <v>821583</v>
      </c>
      <c r="E120" s="55">
        <v>856232.99999999988</v>
      </c>
      <c r="F120" s="55">
        <v>836559.72</v>
      </c>
      <c r="G120" s="84">
        <f t="shared" si="88"/>
        <v>0.97702345039259186</v>
      </c>
      <c r="H120" s="55">
        <f t="shared" si="85"/>
        <v>-19673.279999999912</v>
      </c>
      <c r="I120" s="84">
        <f t="shared" si="86"/>
        <v>-2.2976549607408164E-2</v>
      </c>
      <c r="J120" s="222"/>
      <c r="K120" s="269"/>
      <c r="L120" s="226"/>
      <c r="M120" s="226"/>
      <c r="N120" s="226"/>
      <c r="O120" s="226"/>
      <c r="P120" s="210"/>
      <c r="Q120" s="308"/>
      <c r="R120" s="226"/>
      <c r="S120" s="226"/>
      <c r="T120" s="266"/>
    </row>
    <row r="121" spans="1:44" x14ac:dyDescent="0.35">
      <c r="A121" s="321" t="s">
        <v>160</v>
      </c>
      <c r="B121" s="322"/>
      <c r="C121" s="322"/>
      <c r="D121" s="322"/>
      <c r="E121" s="322"/>
      <c r="F121" s="322"/>
      <c r="G121" s="322"/>
      <c r="H121" s="322"/>
      <c r="I121" s="322"/>
      <c r="J121" s="322"/>
      <c r="K121" s="322"/>
      <c r="L121" s="322"/>
      <c r="M121" s="322"/>
      <c r="N121" s="322"/>
      <c r="O121" s="322"/>
      <c r="P121" s="322"/>
      <c r="Q121" s="322"/>
      <c r="R121" s="322"/>
      <c r="S121" s="322"/>
      <c r="T121" s="323"/>
      <c r="U121" s="15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</row>
    <row r="122" spans="1:44" x14ac:dyDescent="0.35">
      <c r="A122" s="321" t="s">
        <v>146</v>
      </c>
      <c r="B122" s="322"/>
      <c r="C122" s="322"/>
      <c r="D122" s="322"/>
      <c r="E122" s="322"/>
      <c r="F122" s="322"/>
      <c r="G122" s="322"/>
      <c r="H122" s="322"/>
      <c r="I122" s="322"/>
      <c r="J122" s="322"/>
      <c r="K122" s="322"/>
      <c r="L122" s="322"/>
      <c r="M122" s="322"/>
      <c r="N122" s="322"/>
      <c r="O122" s="322"/>
      <c r="P122" s="322"/>
      <c r="Q122" s="322"/>
      <c r="R122" s="322"/>
      <c r="S122" s="322"/>
      <c r="T122" s="323"/>
      <c r="U122" s="151"/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</row>
    <row r="123" spans="1:44" x14ac:dyDescent="0.35">
      <c r="A123" s="321" t="s">
        <v>147</v>
      </c>
      <c r="B123" s="322"/>
      <c r="C123" s="322"/>
      <c r="D123" s="322"/>
      <c r="E123" s="322"/>
      <c r="F123" s="322"/>
      <c r="G123" s="322"/>
      <c r="H123" s="322"/>
      <c r="I123" s="322"/>
      <c r="J123" s="322"/>
      <c r="K123" s="322"/>
      <c r="L123" s="322"/>
      <c r="M123" s="322"/>
      <c r="N123" s="322"/>
      <c r="O123" s="322"/>
      <c r="P123" s="322"/>
      <c r="Q123" s="322"/>
      <c r="R123" s="322"/>
      <c r="S123" s="322"/>
      <c r="T123" s="323"/>
      <c r="U123" s="151"/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</row>
    <row r="124" spans="1:44" ht="139.5" x14ac:dyDescent="0.35">
      <c r="A124" s="247" t="s">
        <v>148</v>
      </c>
      <c r="B124" s="223" t="s">
        <v>107</v>
      </c>
      <c r="C124" s="215" t="s">
        <v>575</v>
      </c>
      <c r="D124" s="212">
        <v>29606330.699999999</v>
      </c>
      <c r="E124" s="212">
        <v>29038099.140000001</v>
      </c>
      <c r="F124" s="212">
        <v>23249151.23</v>
      </c>
      <c r="G124" s="209">
        <f>F124/E124</f>
        <v>0.80064301447246866</v>
      </c>
      <c r="H124" s="212">
        <f t="shared" ref="H124:H128" si="91">F124-E124</f>
        <v>-5788947.9100000001</v>
      </c>
      <c r="I124" s="209">
        <f t="shared" ref="I124:I128" si="92">H124/E124</f>
        <v>-0.19935698552753134</v>
      </c>
      <c r="J124" s="319" t="s">
        <v>579</v>
      </c>
      <c r="K124" s="131" t="s">
        <v>557</v>
      </c>
      <c r="L124" s="91">
        <v>9</v>
      </c>
      <c r="M124" s="91">
        <v>9</v>
      </c>
      <c r="N124" s="91">
        <v>9</v>
      </c>
      <c r="O124" s="152" t="s">
        <v>655</v>
      </c>
      <c r="P124" s="64">
        <f>N124/M124</f>
        <v>1</v>
      </c>
      <c r="Q124" s="152">
        <v>100</v>
      </c>
      <c r="R124" s="91">
        <f>M124-N124</f>
        <v>0</v>
      </c>
      <c r="S124" s="152">
        <f>R124/M124*100</f>
        <v>0</v>
      </c>
      <c r="T124" s="153"/>
      <c r="U124" s="154"/>
      <c r="V124" s="154"/>
      <c r="W124" s="154"/>
      <c r="X124" s="154"/>
      <c r="Y124" s="155"/>
      <c r="Z124" s="155"/>
      <c r="AA124" s="156"/>
      <c r="AB124" s="156"/>
      <c r="AC124" s="156"/>
      <c r="AD124" s="115"/>
      <c r="AE124" s="115"/>
      <c r="AF124" s="115"/>
      <c r="AG124" s="115"/>
      <c r="AH124" s="115"/>
      <c r="AI124" s="115"/>
      <c r="AJ124" s="115"/>
      <c r="AK124" s="115"/>
      <c r="AL124" s="115"/>
      <c r="AM124" s="115"/>
      <c r="AN124" s="115"/>
      <c r="AO124" s="115"/>
      <c r="AP124" s="115"/>
      <c r="AQ124" s="115"/>
      <c r="AR124" s="115"/>
    </row>
    <row r="125" spans="1:44" ht="186" x14ac:dyDescent="0.35">
      <c r="A125" s="247"/>
      <c r="B125" s="223"/>
      <c r="C125" s="216"/>
      <c r="D125" s="213"/>
      <c r="E125" s="213"/>
      <c r="F125" s="213"/>
      <c r="G125" s="210"/>
      <c r="H125" s="213"/>
      <c r="I125" s="210"/>
      <c r="J125" s="320"/>
      <c r="K125" s="131" t="s">
        <v>150</v>
      </c>
      <c r="L125" s="91">
        <v>16</v>
      </c>
      <c r="M125" s="91">
        <v>16</v>
      </c>
      <c r="N125" s="91">
        <v>16</v>
      </c>
      <c r="O125" s="152" t="s">
        <v>656</v>
      </c>
      <c r="P125" s="64">
        <f>N125/M125</f>
        <v>1</v>
      </c>
      <c r="Q125" s="152">
        <v>100</v>
      </c>
      <c r="R125" s="91">
        <f>M125-N125</f>
        <v>0</v>
      </c>
      <c r="S125" s="152">
        <f>R125/M125*100</f>
        <v>0</v>
      </c>
      <c r="T125" s="153"/>
      <c r="U125" s="154"/>
      <c r="V125" s="154"/>
      <c r="W125" s="154"/>
      <c r="X125" s="154"/>
      <c r="Y125" s="155"/>
      <c r="Z125" s="155"/>
      <c r="AA125" s="156"/>
      <c r="AB125" s="156"/>
      <c r="AC125" s="156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115"/>
      <c r="AO125" s="115"/>
      <c r="AP125" s="115"/>
      <c r="AQ125" s="115"/>
      <c r="AR125" s="115"/>
    </row>
    <row r="126" spans="1:44" ht="232.5" x14ac:dyDescent="0.35">
      <c r="A126" s="247"/>
      <c r="B126" s="223"/>
      <c r="C126" s="217"/>
      <c r="D126" s="214"/>
      <c r="E126" s="214"/>
      <c r="F126" s="214"/>
      <c r="G126" s="211"/>
      <c r="H126" s="214"/>
      <c r="I126" s="211"/>
      <c r="J126" s="320"/>
      <c r="K126" s="131" t="s">
        <v>152</v>
      </c>
      <c r="L126" s="157">
        <v>16</v>
      </c>
      <c r="M126" s="157">
        <v>16</v>
      </c>
      <c r="N126" s="157">
        <v>16</v>
      </c>
      <c r="O126" s="158" t="s">
        <v>657</v>
      </c>
      <c r="P126" s="138">
        <f>N126/M126</f>
        <v>1</v>
      </c>
      <c r="Q126" s="158">
        <v>100</v>
      </c>
      <c r="R126" s="157">
        <f>M126-N126</f>
        <v>0</v>
      </c>
      <c r="S126" s="158">
        <f>R126/M126*100</f>
        <v>0</v>
      </c>
      <c r="T126" s="159"/>
      <c r="U126" s="154"/>
      <c r="V126" s="154"/>
      <c r="W126" s="154"/>
      <c r="X126" s="154"/>
      <c r="Y126" s="155"/>
      <c r="Z126" s="155"/>
      <c r="AA126" s="156"/>
      <c r="AB126" s="156"/>
      <c r="AC126" s="156"/>
      <c r="AD126" s="115"/>
      <c r="AE126" s="115"/>
      <c r="AF126" s="115"/>
      <c r="AG126" s="115"/>
      <c r="AH126" s="115"/>
      <c r="AI126" s="115"/>
      <c r="AJ126" s="115"/>
      <c r="AK126" s="115"/>
      <c r="AL126" s="115"/>
      <c r="AM126" s="115"/>
      <c r="AN126" s="115"/>
      <c r="AO126" s="115"/>
      <c r="AP126" s="115"/>
      <c r="AQ126" s="115"/>
      <c r="AR126" s="115"/>
    </row>
    <row r="127" spans="1:44" ht="249.75" customHeight="1" x14ac:dyDescent="0.35">
      <c r="A127" s="134" t="s">
        <v>153</v>
      </c>
      <c r="B127" s="63" t="s">
        <v>107</v>
      </c>
      <c r="C127" s="83" t="s">
        <v>575</v>
      </c>
      <c r="D127" s="55">
        <v>375000</v>
      </c>
      <c r="E127" s="55">
        <v>39375</v>
      </c>
      <c r="F127" s="144">
        <v>39375</v>
      </c>
      <c r="G127" s="84">
        <f t="shared" ref="G127:G128" si="93">F127/E127</f>
        <v>1</v>
      </c>
      <c r="H127" s="55">
        <f t="shared" si="91"/>
        <v>0</v>
      </c>
      <c r="I127" s="84">
        <f t="shared" si="92"/>
        <v>0</v>
      </c>
      <c r="J127" s="131"/>
      <c r="K127" s="131" t="s">
        <v>154</v>
      </c>
      <c r="L127" s="91">
        <v>10</v>
      </c>
      <c r="M127" s="91">
        <v>10</v>
      </c>
      <c r="N127" s="91">
        <v>10</v>
      </c>
      <c r="O127" s="152" t="s">
        <v>658</v>
      </c>
      <c r="P127" s="64">
        <f>N127/M127</f>
        <v>1</v>
      </c>
      <c r="Q127" s="152">
        <v>100</v>
      </c>
      <c r="R127" s="91">
        <f t="shared" ref="R127" si="94">M127-N127</f>
        <v>0</v>
      </c>
      <c r="S127" s="152">
        <f t="shared" ref="S127" si="95">R127/M127*100</f>
        <v>0</v>
      </c>
      <c r="T127" s="153"/>
      <c r="U127" s="154"/>
      <c r="V127" s="154"/>
      <c r="W127" s="15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</row>
    <row r="128" spans="1:44" ht="325.5" x14ac:dyDescent="0.35">
      <c r="A128" s="134" t="s">
        <v>155</v>
      </c>
      <c r="B128" s="63" t="s">
        <v>107</v>
      </c>
      <c r="C128" s="83" t="s">
        <v>575</v>
      </c>
      <c r="D128" s="55">
        <v>256910</v>
      </c>
      <c r="E128" s="55">
        <v>275981</v>
      </c>
      <c r="F128" s="55">
        <v>273542</v>
      </c>
      <c r="G128" s="84">
        <f t="shared" si="93"/>
        <v>0.99116243509516955</v>
      </c>
      <c r="H128" s="55">
        <f t="shared" si="91"/>
        <v>-2439</v>
      </c>
      <c r="I128" s="84">
        <f t="shared" si="92"/>
        <v>-8.8375649048304042E-3</v>
      </c>
      <c r="J128" s="144"/>
      <c r="K128" s="131" t="s">
        <v>156</v>
      </c>
      <c r="L128" s="91">
        <v>16</v>
      </c>
      <c r="M128" s="91">
        <v>16</v>
      </c>
      <c r="N128" s="91">
        <v>16</v>
      </c>
      <c r="O128" s="152" t="s">
        <v>659</v>
      </c>
      <c r="P128" s="64">
        <f>N128/M128</f>
        <v>1</v>
      </c>
      <c r="Q128" s="152">
        <v>100</v>
      </c>
      <c r="R128" s="91">
        <f t="shared" ref="R128" si="96">M128-N128</f>
        <v>0</v>
      </c>
      <c r="S128" s="152">
        <f t="shared" ref="S128" si="97">R128/M128*100</f>
        <v>0</v>
      </c>
      <c r="T128" s="13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</row>
    <row r="129" spans="1:44" s="71" customFormat="1" ht="60.75" customHeight="1" x14ac:dyDescent="0.35">
      <c r="A129" s="200" t="s">
        <v>558</v>
      </c>
      <c r="B129" s="201"/>
      <c r="C129" s="201"/>
      <c r="D129" s="201"/>
      <c r="E129" s="201"/>
      <c r="F129" s="201"/>
      <c r="G129" s="201"/>
      <c r="H129" s="201"/>
      <c r="I129" s="201"/>
      <c r="J129" s="174" t="s">
        <v>554</v>
      </c>
      <c r="K129" s="175" t="s">
        <v>554</v>
      </c>
      <c r="L129" s="175" t="s">
        <v>554</v>
      </c>
      <c r="M129" s="175" t="s">
        <v>554</v>
      </c>
      <c r="N129" s="175" t="s">
        <v>554</v>
      </c>
      <c r="O129" s="176" t="s">
        <v>559</v>
      </c>
      <c r="P129" s="180">
        <f>(P128+P127+P126+P125+P124+P119+P118+P111+P109+P108+P107+P106+P99+P98+P93+P92++P90+P88+P87+P82+P81+P80+P79+P78+P77+P76+P71+P68+P67+P66+P65+P64+P63+P62+P53+P52+P51+P50+P49+P48+P47+P46+P38+P37+P36+P35+P34+P33+P32+P31+P30+P29+P28+P27+P26+P25)/57*100</f>
        <v>104.2512883308712</v>
      </c>
      <c r="Q129" s="177">
        <f>(Q25+Q26+Q27+Q28+Q29+Q30+Q31+Q32+Q33+Q34+Q35+Q36+Q37+Q38+Q46+Q47+Q48+Q49+Q50+Q51+Q52+Q53+Q62+Q63+Q64+Q65+Q66+Q67+Q68+Q71+Q77+Q78+Q80+Q79+Q81+Q82+Q87+Q88+Q90+Q92+Q93+Q97+Q98+Q99+Q106+Q107+Q108+Q109+Q111+Q118+Q119+Q124+Q125+Q126+Q127+Q128+Q76)/57</f>
        <v>97.578771929824555</v>
      </c>
      <c r="R129" s="175" t="s">
        <v>554</v>
      </c>
      <c r="S129" s="175" t="s">
        <v>554</v>
      </c>
      <c r="T129" s="178" t="s">
        <v>560</v>
      </c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160"/>
      <c r="AP129" s="160"/>
      <c r="AQ129" s="160"/>
      <c r="AR129" s="160"/>
    </row>
    <row r="130" spans="1:44" s="71" customFormat="1" ht="51" x14ac:dyDescent="0.35">
      <c r="A130" s="200" t="s">
        <v>561</v>
      </c>
      <c r="B130" s="201"/>
      <c r="C130" s="201"/>
      <c r="D130" s="201"/>
      <c r="E130" s="201"/>
      <c r="F130" s="201"/>
      <c r="G130" s="201"/>
      <c r="H130" s="201"/>
      <c r="I130" s="202"/>
      <c r="J130" s="174" t="s">
        <v>554</v>
      </c>
      <c r="K130" s="175" t="s">
        <v>554</v>
      </c>
      <c r="L130" s="175" t="s">
        <v>554</v>
      </c>
      <c r="M130" s="175" t="s">
        <v>554</v>
      </c>
      <c r="N130" s="175" t="s">
        <v>554</v>
      </c>
      <c r="O130" s="176" t="s">
        <v>562</v>
      </c>
      <c r="P130" s="175" t="s">
        <v>554</v>
      </c>
      <c r="Q130" s="177">
        <v>91.94</v>
      </c>
      <c r="R130" s="175" t="s">
        <v>554</v>
      </c>
      <c r="S130" s="175" t="s">
        <v>554</v>
      </c>
      <c r="T130" s="178" t="s">
        <v>563</v>
      </c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60"/>
      <c r="AG130" s="160"/>
      <c r="AH130" s="160"/>
      <c r="AI130" s="160"/>
      <c r="AJ130" s="160"/>
      <c r="AK130" s="160"/>
      <c r="AL130" s="160"/>
      <c r="AM130" s="160"/>
      <c r="AN130" s="160"/>
      <c r="AO130" s="160"/>
      <c r="AP130" s="160"/>
      <c r="AQ130" s="160"/>
      <c r="AR130" s="160"/>
    </row>
    <row r="131" spans="1:44" s="71" customFormat="1" ht="76.5" x14ac:dyDescent="0.35">
      <c r="A131" s="200" t="s">
        <v>564</v>
      </c>
      <c r="B131" s="201"/>
      <c r="C131" s="201"/>
      <c r="D131" s="201"/>
      <c r="E131" s="201"/>
      <c r="F131" s="201"/>
      <c r="G131" s="201"/>
      <c r="H131" s="201"/>
      <c r="I131" s="201"/>
      <c r="J131" s="174" t="s">
        <v>554</v>
      </c>
      <c r="K131" s="175" t="s">
        <v>554</v>
      </c>
      <c r="L131" s="175" t="s">
        <v>554</v>
      </c>
      <c r="M131" s="175" t="s">
        <v>554</v>
      </c>
      <c r="N131" s="175" t="s">
        <v>554</v>
      </c>
      <c r="O131" s="176" t="s">
        <v>565</v>
      </c>
      <c r="P131" s="179">
        <f>P129/Q132*100</f>
        <v>104.89069895867516</v>
      </c>
      <c r="Q131" s="175" t="s">
        <v>554</v>
      </c>
      <c r="R131" s="175" t="s">
        <v>554</v>
      </c>
      <c r="S131" s="175" t="s">
        <v>554</v>
      </c>
      <c r="T131" s="178" t="s">
        <v>583</v>
      </c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/>
      <c r="AN131" s="160"/>
      <c r="AO131" s="160"/>
      <c r="AP131" s="160"/>
      <c r="AQ131" s="160"/>
      <c r="AR131" s="160"/>
    </row>
    <row r="132" spans="1:44" ht="125.25" customHeight="1" x14ac:dyDescent="0.35">
      <c r="A132" s="218" t="s">
        <v>660</v>
      </c>
      <c r="B132" s="219"/>
      <c r="C132" s="219"/>
      <c r="D132" s="219"/>
      <c r="E132" s="219"/>
      <c r="F132" s="219"/>
      <c r="G132" s="219"/>
      <c r="H132" s="219"/>
      <c r="I132" s="219"/>
      <c r="J132" s="161" t="s">
        <v>554</v>
      </c>
      <c r="K132" s="162" t="s">
        <v>554</v>
      </c>
      <c r="L132" s="162" t="s">
        <v>554</v>
      </c>
      <c r="M132" s="162" t="s">
        <v>554</v>
      </c>
      <c r="N132" s="162" t="s">
        <v>554</v>
      </c>
      <c r="O132" s="163" t="s">
        <v>566</v>
      </c>
      <c r="P132" s="162" t="s">
        <v>554</v>
      </c>
      <c r="Q132" s="164">
        <f>F133/E133*100</f>
        <v>99.390402929762274</v>
      </c>
      <c r="R132" s="162" t="s">
        <v>554</v>
      </c>
      <c r="S132" s="162" t="s">
        <v>554</v>
      </c>
      <c r="T132" s="162" t="s">
        <v>554</v>
      </c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</row>
    <row r="133" spans="1:44" ht="46.5" customHeight="1" x14ac:dyDescent="0.35">
      <c r="A133" s="318" t="s">
        <v>157</v>
      </c>
      <c r="B133" s="317"/>
      <c r="C133" s="131" t="s">
        <v>60</v>
      </c>
      <c r="D133" s="152">
        <f>D128+D127+D124+D115+D110+D103+D97+D93+D91+D84+D75+D58+D52+D43+D21</f>
        <v>1268493242.8400002</v>
      </c>
      <c r="E133" s="152">
        <f>E128+E127+E124+E115+E110+E103+E97+E93+E91+E84+E75+E58+E52+E43+E21</f>
        <v>1370027453.8300002</v>
      </c>
      <c r="F133" s="152">
        <f t="shared" ref="F133" si="98">F128+F127+F124+F115+F110+F103+F97+F93+F91+F84+F75+F58+F52+F43+F21</f>
        <v>1361675806.6099999</v>
      </c>
      <c r="G133" s="64">
        <f>F133/E133</f>
        <v>0.99390402929762267</v>
      </c>
      <c r="H133" s="152">
        <f t="shared" ref="H133:H134" si="99">F133-E133</f>
        <v>-8351647.220000267</v>
      </c>
      <c r="I133" s="64">
        <f t="shared" ref="I133:I134" si="100">H133/E133</f>
        <v>-6.0959707023773126E-3</v>
      </c>
      <c r="J133" s="123" t="s">
        <v>554</v>
      </c>
      <c r="K133" s="123" t="s">
        <v>554</v>
      </c>
      <c r="L133" s="123" t="s">
        <v>554</v>
      </c>
      <c r="M133" s="123" t="s">
        <v>554</v>
      </c>
      <c r="N133" s="123" t="s">
        <v>554</v>
      </c>
      <c r="O133" s="123" t="s">
        <v>554</v>
      </c>
      <c r="P133" s="123" t="s">
        <v>554</v>
      </c>
      <c r="Q133" s="123" t="s">
        <v>554</v>
      </c>
      <c r="R133" s="123" t="s">
        <v>554</v>
      </c>
      <c r="S133" s="123" t="s">
        <v>554</v>
      </c>
      <c r="T133" s="123" t="s">
        <v>554</v>
      </c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</row>
    <row r="134" spans="1:44" ht="116.25" x14ac:dyDescent="0.35">
      <c r="A134" s="318"/>
      <c r="B134" s="317"/>
      <c r="C134" s="165" t="s">
        <v>149</v>
      </c>
      <c r="D134" s="152">
        <f>D139</f>
        <v>97700</v>
      </c>
      <c r="E134" s="152">
        <f t="shared" ref="E134:F134" si="101">E139</f>
        <v>97696.4</v>
      </c>
      <c r="F134" s="152">
        <f t="shared" si="101"/>
        <v>97693.92</v>
      </c>
      <c r="G134" s="64">
        <f t="shared" ref="G134:G143" si="102">F134/E134</f>
        <v>0.99997461523659015</v>
      </c>
      <c r="H134" s="152">
        <f t="shared" si="99"/>
        <v>-2.4799999999959255</v>
      </c>
      <c r="I134" s="166">
        <f t="shared" si="100"/>
        <v>-2.5384763409868998E-5</v>
      </c>
      <c r="J134" s="123" t="s">
        <v>554</v>
      </c>
      <c r="K134" s="123" t="s">
        <v>554</v>
      </c>
      <c r="L134" s="123" t="s">
        <v>554</v>
      </c>
      <c r="M134" s="123" t="s">
        <v>554</v>
      </c>
      <c r="N134" s="123" t="s">
        <v>554</v>
      </c>
      <c r="O134" s="123" t="s">
        <v>554</v>
      </c>
      <c r="P134" s="123" t="s">
        <v>554</v>
      </c>
      <c r="Q134" s="123" t="s">
        <v>554</v>
      </c>
      <c r="R134" s="123" t="s">
        <v>554</v>
      </c>
      <c r="S134" s="123" t="s">
        <v>554</v>
      </c>
      <c r="T134" s="123" t="s">
        <v>554</v>
      </c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</row>
    <row r="135" spans="1:44" ht="116.25" x14ac:dyDescent="0.35">
      <c r="A135" s="318"/>
      <c r="B135" s="317"/>
      <c r="C135" s="165" t="s">
        <v>151</v>
      </c>
      <c r="D135" s="152">
        <f>D140</f>
        <v>45356696.5</v>
      </c>
      <c r="E135" s="152">
        <f t="shared" ref="E135:F135" si="103">E140</f>
        <v>45356700.100000001</v>
      </c>
      <c r="F135" s="152">
        <f t="shared" si="103"/>
        <v>45335400.649999999</v>
      </c>
      <c r="G135" s="64">
        <f t="shared" si="102"/>
        <v>0.99953040124274817</v>
      </c>
      <c r="H135" s="152">
        <f t="shared" ref="H135:H144" si="104">F135-E135</f>
        <v>-21299.45000000298</v>
      </c>
      <c r="I135" s="64">
        <f t="shared" ref="I135:I144" si="105">H135/E135</f>
        <v>-4.6959875725180851E-4</v>
      </c>
      <c r="J135" s="123" t="s">
        <v>554</v>
      </c>
      <c r="K135" s="123" t="s">
        <v>554</v>
      </c>
      <c r="L135" s="123" t="s">
        <v>554</v>
      </c>
      <c r="M135" s="123" t="s">
        <v>554</v>
      </c>
      <c r="N135" s="123" t="s">
        <v>554</v>
      </c>
      <c r="O135" s="123" t="s">
        <v>554</v>
      </c>
      <c r="P135" s="123" t="s">
        <v>554</v>
      </c>
      <c r="Q135" s="123" t="s">
        <v>554</v>
      </c>
      <c r="R135" s="123" t="s">
        <v>554</v>
      </c>
      <c r="S135" s="123" t="s">
        <v>554</v>
      </c>
      <c r="T135" s="123" t="s">
        <v>554</v>
      </c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</row>
    <row r="136" spans="1:44" ht="69.75" x14ac:dyDescent="0.35">
      <c r="A136" s="318"/>
      <c r="B136" s="317"/>
      <c r="C136" s="165" t="s">
        <v>63</v>
      </c>
      <c r="D136" s="152">
        <f>D141+D143+D144</f>
        <v>1211008846.3399999</v>
      </c>
      <c r="E136" s="152">
        <f t="shared" ref="E136:F136" si="106">E141+E143+E144</f>
        <v>1312208057.6699998</v>
      </c>
      <c r="F136" s="152">
        <f t="shared" si="106"/>
        <v>1305456588.5799999</v>
      </c>
      <c r="G136" s="64">
        <f t="shared" si="102"/>
        <v>0.99485487910965276</v>
      </c>
      <c r="H136" s="152">
        <f t="shared" si="104"/>
        <v>-6751469.0899999142</v>
      </c>
      <c r="I136" s="64">
        <f t="shared" si="105"/>
        <v>-5.1451208903472573E-3</v>
      </c>
      <c r="J136" s="123" t="s">
        <v>554</v>
      </c>
      <c r="K136" s="123" t="s">
        <v>554</v>
      </c>
      <c r="L136" s="123" t="s">
        <v>554</v>
      </c>
      <c r="M136" s="123" t="s">
        <v>554</v>
      </c>
      <c r="N136" s="123" t="s">
        <v>554</v>
      </c>
      <c r="O136" s="123" t="s">
        <v>554</v>
      </c>
      <c r="P136" s="123" t="s">
        <v>554</v>
      </c>
      <c r="Q136" s="123" t="s">
        <v>554</v>
      </c>
      <c r="R136" s="123" t="s">
        <v>554</v>
      </c>
      <c r="S136" s="123" t="s">
        <v>554</v>
      </c>
      <c r="T136" s="123" t="s">
        <v>554</v>
      </c>
      <c r="U136" s="154"/>
      <c r="V136" s="154"/>
      <c r="W136" s="15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</row>
    <row r="137" spans="1:44" ht="116.25" x14ac:dyDescent="0.35">
      <c r="A137" s="165"/>
      <c r="B137" s="190"/>
      <c r="C137" s="165" t="s">
        <v>81</v>
      </c>
      <c r="D137" s="152">
        <f>D142</f>
        <v>12030000</v>
      </c>
      <c r="E137" s="152">
        <f>E142</f>
        <v>12364999.66</v>
      </c>
      <c r="F137" s="152">
        <f t="shared" ref="F137" si="107">F142</f>
        <v>10786123.460000001</v>
      </c>
      <c r="G137" s="64">
        <f t="shared" si="102"/>
        <v>0.87231085779099815</v>
      </c>
      <c r="H137" s="152">
        <f t="shared" si="104"/>
        <v>-1578876.1999999993</v>
      </c>
      <c r="I137" s="64">
        <f t="shared" si="105"/>
        <v>-0.12768914220900182</v>
      </c>
      <c r="J137" s="123" t="s">
        <v>554</v>
      </c>
      <c r="K137" s="123" t="s">
        <v>554</v>
      </c>
      <c r="L137" s="123" t="s">
        <v>554</v>
      </c>
      <c r="M137" s="123" t="s">
        <v>554</v>
      </c>
      <c r="N137" s="123" t="s">
        <v>554</v>
      </c>
      <c r="O137" s="123" t="s">
        <v>554</v>
      </c>
      <c r="P137" s="123" t="s">
        <v>554</v>
      </c>
      <c r="Q137" s="123" t="s">
        <v>554</v>
      </c>
      <c r="R137" s="123" t="s">
        <v>554</v>
      </c>
      <c r="S137" s="123" t="s">
        <v>554</v>
      </c>
      <c r="T137" s="123" t="s">
        <v>554</v>
      </c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</row>
    <row r="138" spans="1:44" ht="46.5" x14ac:dyDescent="0.35">
      <c r="A138" s="247" t="s">
        <v>158</v>
      </c>
      <c r="B138" s="203"/>
      <c r="C138" s="165" t="s">
        <v>60</v>
      </c>
      <c r="D138" s="152">
        <f>D139+D140+D141+D142</f>
        <v>1217106126.1199999</v>
      </c>
      <c r="E138" s="152">
        <f t="shared" ref="E138:F138" si="108">E139+E140+E141+E142</f>
        <v>1321780318.8599999</v>
      </c>
      <c r="F138" s="152">
        <f t="shared" si="108"/>
        <v>1313834366.8299999</v>
      </c>
      <c r="G138" s="64">
        <f t="shared" si="102"/>
        <v>0.99398844731108338</v>
      </c>
      <c r="H138" s="152">
        <f t="shared" si="104"/>
        <v>-7945952.0299999714</v>
      </c>
      <c r="I138" s="64">
        <f t="shared" si="105"/>
        <v>-6.0115526889166744E-3</v>
      </c>
      <c r="J138" s="123" t="s">
        <v>554</v>
      </c>
      <c r="K138" s="123" t="s">
        <v>554</v>
      </c>
      <c r="L138" s="123" t="s">
        <v>554</v>
      </c>
      <c r="M138" s="123" t="s">
        <v>554</v>
      </c>
      <c r="N138" s="123" t="s">
        <v>554</v>
      </c>
      <c r="O138" s="123" t="s">
        <v>554</v>
      </c>
      <c r="P138" s="123" t="s">
        <v>554</v>
      </c>
      <c r="Q138" s="123" t="s">
        <v>554</v>
      </c>
      <c r="R138" s="123" t="s">
        <v>554</v>
      </c>
      <c r="S138" s="123" t="s">
        <v>554</v>
      </c>
      <c r="T138" s="123" t="s">
        <v>554</v>
      </c>
      <c r="U138" s="154"/>
      <c r="V138" s="154"/>
      <c r="W138" s="15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</row>
    <row r="139" spans="1:44" ht="116.25" x14ac:dyDescent="0.35">
      <c r="A139" s="247"/>
      <c r="B139" s="204"/>
      <c r="C139" s="165" t="s">
        <v>149</v>
      </c>
      <c r="D139" s="152">
        <f>D22</f>
        <v>97700</v>
      </c>
      <c r="E139" s="152">
        <f t="shared" ref="E139:F139" si="109">E22</f>
        <v>97696.4</v>
      </c>
      <c r="F139" s="152">
        <f t="shared" si="109"/>
        <v>97693.92</v>
      </c>
      <c r="G139" s="64">
        <f t="shared" si="102"/>
        <v>0.99997461523659015</v>
      </c>
      <c r="H139" s="152">
        <f t="shared" si="104"/>
        <v>-2.4799999999959255</v>
      </c>
      <c r="I139" s="64">
        <f t="shared" si="105"/>
        <v>-2.5384763409868998E-5</v>
      </c>
      <c r="J139" s="123" t="s">
        <v>554</v>
      </c>
      <c r="K139" s="123" t="s">
        <v>554</v>
      </c>
      <c r="L139" s="123" t="s">
        <v>554</v>
      </c>
      <c r="M139" s="123" t="s">
        <v>554</v>
      </c>
      <c r="N139" s="123" t="s">
        <v>554</v>
      </c>
      <c r="O139" s="123" t="s">
        <v>554</v>
      </c>
      <c r="P139" s="123" t="s">
        <v>554</v>
      </c>
      <c r="Q139" s="123" t="s">
        <v>554</v>
      </c>
      <c r="R139" s="123" t="s">
        <v>554</v>
      </c>
      <c r="S139" s="123" t="s">
        <v>554</v>
      </c>
      <c r="T139" s="123" t="s">
        <v>554</v>
      </c>
      <c r="U139" s="154"/>
      <c r="V139" s="154"/>
      <c r="W139" s="154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</row>
    <row r="140" spans="1:44" ht="116.25" x14ac:dyDescent="0.35">
      <c r="A140" s="247"/>
      <c r="B140" s="204"/>
      <c r="C140" s="165" t="s">
        <v>151</v>
      </c>
      <c r="D140" s="152">
        <f>D23+D44+D69+D119+D91+D85++D53</f>
        <v>45356696.5</v>
      </c>
      <c r="E140" s="152">
        <f t="shared" ref="E140:F140" si="110">E23+E44+E69+E119+E91+E85++E53</f>
        <v>45356700.100000001</v>
      </c>
      <c r="F140" s="152">
        <f t="shared" si="110"/>
        <v>45335400.649999999</v>
      </c>
      <c r="G140" s="64">
        <f t="shared" si="102"/>
        <v>0.99953040124274817</v>
      </c>
      <c r="H140" s="152">
        <f t="shared" si="104"/>
        <v>-21299.45000000298</v>
      </c>
      <c r="I140" s="64">
        <f t="shared" si="105"/>
        <v>-4.6959875725180851E-4</v>
      </c>
      <c r="J140" s="123" t="s">
        <v>554</v>
      </c>
      <c r="K140" s="123" t="s">
        <v>554</v>
      </c>
      <c r="L140" s="123" t="s">
        <v>554</v>
      </c>
      <c r="M140" s="123" t="s">
        <v>554</v>
      </c>
      <c r="N140" s="123" t="s">
        <v>554</v>
      </c>
      <c r="O140" s="123" t="s">
        <v>554</v>
      </c>
      <c r="P140" s="123" t="s">
        <v>554</v>
      </c>
      <c r="Q140" s="123" t="s">
        <v>554</v>
      </c>
      <c r="R140" s="123" t="s">
        <v>554</v>
      </c>
      <c r="S140" s="123" t="s">
        <v>554</v>
      </c>
      <c r="T140" s="123" t="s">
        <v>554</v>
      </c>
      <c r="U140" s="154"/>
      <c r="V140" s="154"/>
      <c r="W140" s="15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</row>
    <row r="141" spans="1:44" ht="69.75" x14ac:dyDescent="0.35">
      <c r="A141" s="247"/>
      <c r="B141" s="204"/>
      <c r="C141" s="165" t="s">
        <v>63</v>
      </c>
      <c r="D141" s="152">
        <f>D49+D54+D63+D70+D76+D86+D93+D97+D128+D127+D124+D120+D25+D37</f>
        <v>1159621729.6199999</v>
      </c>
      <c r="E141" s="152">
        <f t="shared" ref="E141:F141" si="111">E49+E54+E63+E70+E76+E86+E93+E97+E128+E127+E124+E120+E25+E37</f>
        <v>1263960922.6999998</v>
      </c>
      <c r="F141" s="152">
        <f t="shared" si="111"/>
        <v>1257615148.8</v>
      </c>
      <c r="G141" s="64">
        <f t="shared" si="102"/>
        <v>0.99497945404321175</v>
      </c>
      <c r="H141" s="152">
        <f t="shared" si="104"/>
        <v>-6345773.8999998569</v>
      </c>
      <c r="I141" s="64">
        <f t="shared" si="105"/>
        <v>-5.0205459567882714E-3</v>
      </c>
      <c r="J141" s="123" t="s">
        <v>554</v>
      </c>
      <c r="K141" s="123" t="s">
        <v>554</v>
      </c>
      <c r="L141" s="123" t="s">
        <v>554</v>
      </c>
      <c r="M141" s="123" t="s">
        <v>554</v>
      </c>
      <c r="N141" s="123" t="s">
        <v>554</v>
      </c>
      <c r="O141" s="123" t="s">
        <v>554</v>
      </c>
      <c r="P141" s="123" t="s">
        <v>554</v>
      </c>
      <c r="Q141" s="123" t="s">
        <v>554</v>
      </c>
      <c r="R141" s="123" t="s">
        <v>554</v>
      </c>
      <c r="S141" s="123" t="s">
        <v>554</v>
      </c>
      <c r="T141" s="123" t="s">
        <v>554</v>
      </c>
      <c r="U141" s="154"/>
      <c r="V141" s="154"/>
      <c r="W141" s="154"/>
      <c r="X141" s="154"/>
      <c r="Y141" s="154"/>
      <c r="Z141" s="154"/>
      <c r="AA141" s="154"/>
      <c r="AB141" s="154"/>
      <c r="AC141" s="154"/>
      <c r="AD141" s="154"/>
      <c r="AE141" s="154"/>
      <c r="AF141" s="154"/>
      <c r="AG141" s="154"/>
      <c r="AH141" s="154"/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</row>
    <row r="142" spans="1:44" ht="116.25" x14ac:dyDescent="0.35">
      <c r="A142" s="247"/>
      <c r="B142" s="204"/>
      <c r="C142" s="165" t="s">
        <v>81</v>
      </c>
      <c r="D142" s="152">
        <f>D109+D64</f>
        <v>12030000</v>
      </c>
      <c r="E142" s="152">
        <f>E109+E64</f>
        <v>12364999.66</v>
      </c>
      <c r="F142" s="152">
        <f>F109+F64</f>
        <v>10786123.460000001</v>
      </c>
      <c r="G142" s="64">
        <f t="shared" si="102"/>
        <v>0.87231085779099815</v>
      </c>
      <c r="H142" s="152">
        <f t="shared" si="104"/>
        <v>-1578876.1999999993</v>
      </c>
      <c r="I142" s="64">
        <f t="shared" si="105"/>
        <v>-0.12768914220900182</v>
      </c>
      <c r="J142" s="123" t="s">
        <v>554</v>
      </c>
      <c r="K142" s="123" t="s">
        <v>554</v>
      </c>
      <c r="L142" s="123" t="s">
        <v>554</v>
      </c>
      <c r="M142" s="123" t="s">
        <v>554</v>
      </c>
      <c r="N142" s="123" t="s">
        <v>554</v>
      </c>
      <c r="O142" s="123" t="s">
        <v>554</v>
      </c>
      <c r="P142" s="123" t="s">
        <v>554</v>
      </c>
      <c r="Q142" s="123" t="s">
        <v>554</v>
      </c>
      <c r="R142" s="123" t="s">
        <v>554</v>
      </c>
      <c r="S142" s="123" t="s">
        <v>554</v>
      </c>
      <c r="T142" s="123" t="s">
        <v>554</v>
      </c>
      <c r="U142" s="154"/>
      <c r="V142" s="154"/>
      <c r="W142" s="15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</row>
    <row r="143" spans="1:44" ht="120" customHeight="1" x14ac:dyDescent="0.35">
      <c r="A143" s="134" t="s">
        <v>10</v>
      </c>
      <c r="B143" s="205"/>
      <c r="C143" s="165" t="s">
        <v>575</v>
      </c>
      <c r="D143" s="152">
        <f>D111+D82+D81+D71+D51+D33</f>
        <v>44151295.439999998</v>
      </c>
      <c r="E143" s="152">
        <f t="shared" ref="E143:F143" si="112">E111+E82+E81+E71+E51+E33</f>
        <v>41011313.689999998</v>
      </c>
      <c r="F143" s="152">
        <f t="shared" si="112"/>
        <v>40635197.56000001</v>
      </c>
      <c r="G143" s="64">
        <f t="shared" si="102"/>
        <v>0.99082896654218378</v>
      </c>
      <c r="H143" s="152">
        <f t="shared" si="104"/>
        <v>-376116.12999998778</v>
      </c>
      <c r="I143" s="64">
        <f t="shared" si="105"/>
        <v>-9.171033457816254E-3</v>
      </c>
      <c r="J143" s="123" t="s">
        <v>554</v>
      </c>
      <c r="K143" s="123" t="s">
        <v>554</v>
      </c>
      <c r="L143" s="123" t="s">
        <v>554</v>
      </c>
      <c r="M143" s="123" t="s">
        <v>554</v>
      </c>
      <c r="N143" s="123" t="s">
        <v>554</v>
      </c>
      <c r="O143" s="123" t="s">
        <v>554</v>
      </c>
      <c r="P143" s="123" t="s">
        <v>554</v>
      </c>
      <c r="Q143" s="123" t="s">
        <v>554</v>
      </c>
      <c r="R143" s="123" t="s">
        <v>554</v>
      </c>
      <c r="S143" s="123" t="s">
        <v>554</v>
      </c>
      <c r="T143" s="123" t="s">
        <v>554</v>
      </c>
      <c r="U143" s="154"/>
      <c r="V143" s="154"/>
      <c r="W143" s="15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</row>
    <row r="144" spans="1:44" ht="156.75" customHeight="1" x14ac:dyDescent="0.35">
      <c r="A144" s="134" t="s">
        <v>159</v>
      </c>
      <c r="B144" s="205"/>
      <c r="C144" s="165" t="s">
        <v>575</v>
      </c>
      <c r="D144" s="152">
        <f>D106</f>
        <v>7235821.2800000003</v>
      </c>
      <c r="E144" s="152">
        <f t="shared" ref="E144:F144" si="113">E106</f>
        <v>7235821.2800000003</v>
      </c>
      <c r="F144" s="152">
        <f t="shared" si="113"/>
        <v>7206242.2199999997</v>
      </c>
      <c r="G144" s="64">
        <f>F144/E144</f>
        <v>0.99591213507694587</v>
      </c>
      <c r="H144" s="152">
        <f t="shared" si="104"/>
        <v>-29579.060000000522</v>
      </c>
      <c r="I144" s="64">
        <f t="shared" si="105"/>
        <v>-4.0878649230541141E-3</v>
      </c>
      <c r="J144" s="123" t="s">
        <v>554</v>
      </c>
      <c r="K144" s="123" t="s">
        <v>554</v>
      </c>
      <c r="L144" s="123" t="s">
        <v>554</v>
      </c>
      <c r="M144" s="123" t="s">
        <v>554</v>
      </c>
      <c r="N144" s="123" t="s">
        <v>554</v>
      </c>
      <c r="O144" s="123" t="s">
        <v>554</v>
      </c>
      <c r="P144" s="123" t="s">
        <v>554</v>
      </c>
      <c r="Q144" s="123" t="s">
        <v>554</v>
      </c>
      <c r="R144" s="123" t="s">
        <v>554</v>
      </c>
      <c r="S144" s="123" t="s">
        <v>554</v>
      </c>
      <c r="T144" s="123" t="s">
        <v>554</v>
      </c>
      <c r="U144" s="154"/>
      <c r="V144" s="154"/>
      <c r="W144" s="15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</row>
    <row r="145" spans="1:44" s="71" customFormat="1" ht="95.25" customHeight="1" x14ac:dyDescent="0.35">
      <c r="A145" s="235" t="s">
        <v>585</v>
      </c>
      <c r="B145" s="236"/>
      <c r="C145" s="236"/>
      <c r="D145" s="236"/>
      <c r="E145" s="236"/>
      <c r="F145" s="236"/>
      <c r="G145" s="236"/>
      <c r="H145" s="236"/>
      <c r="I145" s="237"/>
      <c r="J145" s="175" t="s">
        <v>554</v>
      </c>
      <c r="K145" s="175" t="s">
        <v>554</v>
      </c>
      <c r="L145" s="175" t="s">
        <v>554</v>
      </c>
      <c r="M145" s="175" t="s">
        <v>554</v>
      </c>
      <c r="N145" s="175" t="s">
        <v>554</v>
      </c>
      <c r="O145" s="191" t="s">
        <v>567</v>
      </c>
      <c r="P145" s="175" t="s">
        <v>554</v>
      </c>
      <c r="Q145" s="192">
        <f>(Q17+Q129+Q130+P131)/4</f>
        <v>96.333527723468549</v>
      </c>
      <c r="R145" s="175" t="s">
        <v>554</v>
      </c>
      <c r="S145" s="193" t="s">
        <v>554</v>
      </c>
      <c r="T145" s="194" t="s">
        <v>584</v>
      </c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160"/>
      <c r="AP145" s="160"/>
      <c r="AQ145" s="160"/>
      <c r="AR145" s="160"/>
    </row>
  </sheetData>
  <autoFilter ref="A7:AR145"/>
  <customSheetViews>
    <customSheetView guid="{5E9D810A-FE87-44D4-BE66-D81D2A923076}" scale="70" showPageBreaks="1" zeroValues="0" fitToPage="1" printArea="1" hiddenRows="1" view="pageBreakPreview" topLeftCell="A31">
      <selection activeCell="L37" sqref="L37:L38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4" fitToHeight="37" orientation="landscape" r:id="rId1"/>
    </customSheetView>
    <customSheetView guid="{F95C2AA7-3A00-4C82-A0C1-B6D5D98F79B7}" scale="80" showPageBreaks="1" zeroValues="0" fitToPage="1" printArea="1" showAutoFilter="1" view="pageBreakPreview" topLeftCell="A9">
      <pane ySplit="2" topLeftCell="A110" activePane="bottomLeft" state="frozen"/>
      <selection pane="bottomLeft" activeCell="D114" sqref="D114"/>
      <pageMargins left="0.70866141732283472" right="0.70866141732283472" top="1.1417322834645669" bottom="0.35433070866141736" header="0.31496062992125984" footer="0.31496062992125984"/>
      <pageSetup paperSize="9" scale="50" fitToHeight="0" orientation="landscape" r:id="rId2"/>
      <autoFilter ref="A8:O368"/>
    </customSheetView>
    <customSheetView guid="{548D204B-31C6-463F-ADEC-53A8EF388133}" scale="70" showPageBreaks="1" zeroValues="0" fitToPage="1" printArea="1" hiddenRows="1" view="pageBreakPreview">
      <pane ySplit="10" topLeftCell="A343" activePane="bottomLeft" state="frozen"/>
      <selection pane="bottomLeft" activeCell="L345" sqref="L344:L345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5" fitToHeight="37" orientation="landscape" r:id="rId3"/>
    </customSheetView>
    <customSheetView guid="{178A4C39-126A-4F86-9682-9895FE04DD1E}" scale="62" showPageBreaks="1" zeroValues="0" fitToPage="1" printArea="1" hiddenRows="1" view="pageBreakPreview">
      <pane ySplit="7" topLeftCell="A28" activePane="bottomLeft" state="frozen"/>
      <selection pane="bottomLeft" activeCell="G31" sqref="G31"/>
      <rowBreaks count="14" manualBreakCount="14">
        <brk id="23" max="19" man="1"/>
        <brk id="37" max="19" man="1"/>
        <brk id="57" max="19" man="1"/>
        <brk id="80" max="19" man="1"/>
        <brk id="106" max="19" man="1"/>
        <brk id="127" max="19" man="1"/>
        <brk id="147" max="19" man="1"/>
        <brk id="169" max="19" man="1"/>
        <brk id="191" max="19" man="1"/>
        <brk id="219" max="19" man="1"/>
        <brk id="284" max="19" man="1"/>
        <brk id="310" max="19" man="1"/>
        <brk id="333" max="19" man="1"/>
        <brk id="354" max="19" man="1"/>
      </rowBreaks>
      <pageMargins left="0.70866141732283472" right="0.19685039370078741" top="0.31496062992125984" bottom="0.35433070866141736" header="0.31496062992125984" footer="0.31496062992125984"/>
      <pageSetup paperSize="9" scale="43" fitToHeight="0" orientation="landscape" r:id="rId4"/>
    </customSheetView>
  </customSheetViews>
  <mergeCells count="267">
    <mergeCell ref="J46:J49"/>
    <mergeCell ref="B46:B49"/>
    <mergeCell ref="A46:A49"/>
    <mergeCell ref="B58:B61"/>
    <mergeCell ref="B133:B136"/>
    <mergeCell ref="A133:A136"/>
    <mergeCell ref="L119:L120"/>
    <mergeCell ref="M119:M120"/>
    <mergeCell ref="R88:R89"/>
    <mergeCell ref="J124:J126"/>
    <mergeCell ref="A121:T121"/>
    <mergeCell ref="A122:T122"/>
    <mergeCell ref="A123:T123"/>
    <mergeCell ref="A124:A126"/>
    <mergeCell ref="A97:A99"/>
    <mergeCell ref="D89:D90"/>
    <mergeCell ref="E89:E90"/>
    <mergeCell ref="A112:T112"/>
    <mergeCell ref="Q103:Q105"/>
    <mergeCell ref="A95:T95"/>
    <mergeCell ref="R119:R120"/>
    <mergeCell ref="S119:S120"/>
    <mergeCell ref="T119:T120"/>
    <mergeCell ref="K119:K120"/>
    <mergeCell ref="S88:S89"/>
    <mergeCell ref="T88:T89"/>
    <mergeCell ref="K103:K105"/>
    <mergeCell ref="L103:L105"/>
    <mergeCell ref="M103:M105"/>
    <mergeCell ref="N103:N105"/>
    <mergeCell ref="O103:O105"/>
    <mergeCell ref="P103:P105"/>
    <mergeCell ref="A100:T100"/>
    <mergeCell ref="A101:T101"/>
    <mergeCell ref="A102:T102"/>
    <mergeCell ref="A103:A105"/>
    <mergeCell ref="B103:B105"/>
    <mergeCell ref="J103:J105"/>
    <mergeCell ref="A96:T96"/>
    <mergeCell ref="R103:R105"/>
    <mergeCell ref="S103:S105"/>
    <mergeCell ref="T103:T105"/>
    <mergeCell ref="B97:B99"/>
    <mergeCell ref="J97:J99"/>
    <mergeCell ref="A94:T94"/>
    <mergeCell ref="L88:L89"/>
    <mergeCell ref="M88:M89"/>
    <mergeCell ref="N88:N89"/>
    <mergeCell ref="K88:K89"/>
    <mergeCell ref="A84:A86"/>
    <mergeCell ref="B87:B90"/>
    <mergeCell ref="O119:O120"/>
    <mergeCell ref="Q119:Q120"/>
    <mergeCell ref="P119:P120"/>
    <mergeCell ref="L115:L117"/>
    <mergeCell ref="M115:M117"/>
    <mergeCell ref="N115:N117"/>
    <mergeCell ref="O115:O117"/>
    <mergeCell ref="P115:P117"/>
    <mergeCell ref="Q115:Q117"/>
    <mergeCell ref="J87:J90"/>
    <mergeCell ref="Q88:Q89"/>
    <mergeCell ref="C89:C90"/>
    <mergeCell ref="G89:G90"/>
    <mergeCell ref="J115:J117"/>
    <mergeCell ref="K115:K117"/>
    <mergeCell ref="J5:J7"/>
    <mergeCell ref="K5:K7"/>
    <mergeCell ref="C5:C7"/>
    <mergeCell ref="A18:T18"/>
    <mergeCell ref="A19:T19"/>
    <mergeCell ref="A20:T20"/>
    <mergeCell ref="A17:J17"/>
    <mergeCell ref="A25:A32"/>
    <mergeCell ref="B25:B32"/>
    <mergeCell ref="J25:J32"/>
    <mergeCell ref="I25:I32"/>
    <mergeCell ref="H25:H32"/>
    <mergeCell ref="G25:G32"/>
    <mergeCell ref="F25:F32"/>
    <mergeCell ref="E25:E32"/>
    <mergeCell ref="D25:D32"/>
    <mergeCell ref="C25:C32"/>
    <mergeCell ref="G6:G7"/>
    <mergeCell ref="A2:T2"/>
    <mergeCell ref="A3:T3"/>
    <mergeCell ref="T5:T7"/>
    <mergeCell ref="L6:L7"/>
    <mergeCell ref="M6:M7"/>
    <mergeCell ref="N6:N7"/>
    <mergeCell ref="R6:S6"/>
    <mergeCell ref="B21:B24"/>
    <mergeCell ref="J21:J24"/>
    <mergeCell ref="B5:B7"/>
    <mergeCell ref="H6:I6"/>
    <mergeCell ref="D6:D7"/>
    <mergeCell ref="E6:E7"/>
    <mergeCell ref="F6:F7"/>
    <mergeCell ref="A9:J16"/>
    <mergeCell ref="A8:T8"/>
    <mergeCell ref="A5:A7"/>
    <mergeCell ref="A21:A24"/>
    <mergeCell ref="D5:I5"/>
    <mergeCell ref="L5:S5"/>
    <mergeCell ref="K21:T24"/>
    <mergeCell ref="O6:O7"/>
    <mergeCell ref="P6:P7"/>
    <mergeCell ref="Q6:Q7"/>
    <mergeCell ref="B62:B67"/>
    <mergeCell ref="A68:A70"/>
    <mergeCell ref="J76:J80"/>
    <mergeCell ref="A83:T83"/>
    <mergeCell ref="B76:B80"/>
    <mergeCell ref="A72:T72"/>
    <mergeCell ref="T84:T86"/>
    <mergeCell ref="S68:S70"/>
    <mergeCell ref="L68:L70"/>
    <mergeCell ref="K84:K86"/>
    <mergeCell ref="L84:L86"/>
    <mergeCell ref="M84:M86"/>
    <mergeCell ref="N84:N86"/>
    <mergeCell ref="O84:O86"/>
    <mergeCell ref="P84:P86"/>
    <mergeCell ref="Q84:Q86"/>
    <mergeCell ref="R84:R86"/>
    <mergeCell ref="S84:S86"/>
    <mergeCell ref="N68:N70"/>
    <mergeCell ref="M68:M70"/>
    <mergeCell ref="J68:J70"/>
    <mergeCell ref="J84:J86"/>
    <mergeCell ref="B84:B86"/>
    <mergeCell ref="B68:B70"/>
    <mergeCell ref="A56:T56"/>
    <mergeCell ref="A57:T57"/>
    <mergeCell ref="O68:O70"/>
    <mergeCell ref="P68:P70"/>
    <mergeCell ref="Q68:Q70"/>
    <mergeCell ref="A76:A80"/>
    <mergeCell ref="A74:T74"/>
    <mergeCell ref="A87:A90"/>
    <mergeCell ref="K58:K60"/>
    <mergeCell ref="L58:L60"/>
    <mergeCell ref="M58:M60"/>
    <mergeCell ref="N58:N60"/>
    <mergeCell ref="O58:O60"/>
    <mergeCell ref="P58:P60"/>
    <mergeCell ref="Q58:Q60"/>
    <mergeCell ref="R58:R60"/>
    <mergeCell ref="S58:S60"/>
    <mergeCell ref="R68:R70"/>
    <mergeCell ref="F89:F90"/>
    <mergeCell ref="H89:H90"/>
    <mergeCell ref="I89:I90"/>
    <mergeCell ref="A73:T73"/>
    <mergeCell ref="P88:P89"/>
    <mergeCell ref="A58:A61"/>
    <mergeCell ref="A52:A54"/>
    <mergeCell ref="B52:B54"/>
    <mergeCell ref="A55:T55"/>
    <mergeCell ref="T53:T54"/>
    <mergeCell ref="K68:K70"/>
    <mergeCell ref="A62:A67"/>
    <mergeCell ref="K38:K39"/>
    <mergeCell ref="L38:L39"/>
    <mergeCell ref="J34:J39"/>
    <mergeCell ref="R38:R39"/>
    <mergeCell ref="O38:O39"/>
    <mergeCell ref="T58:T60"/>
    <mergeCell ref="T68:T70"/>
    <mergeCell ref="M43:M45"/>
    <mergeCell ref="N43:N45"/>
    <mergeCell ref="A43:A45"/>
    <mergeCell ref="B34:B39"/>
    <mergeCell ref="M38:M39"/>
    <mergeCell ref="K43:K45"/>
    <mergeCell ref="L43:L45"/>
    <mergeCell ref="P38:P39"/>
    <mergeCell ref="Q38:Q39"/>
    <mergeCell ref="J52:J54"/>
    <mergeCell ref="J43:J45"/>
    <mergeCell ref="D46:D47"/>
    <mergeCell ref="E46:E47"/>
    <mergeCell ref="F46:F47"/>
    <mergeCell ref="H46:H47"/>
    <mergeCell ref="I37:I39"/>
    <mergeCell ref="H37:H39"/>
    <mergeCell ref="G37:G39"/>
    <mergeCell ref="F37:F39"/>
    <mergeCell ref="E37:E39"/>
    <mergeCell ref="D37:D39"/>
    <mergeCell ref="A34:A39"/>
    <mergeCell ref="A40:T40"/>
    <mergeCell ref="A42:T42"/>
    <mergeCell ref="S38:S39"/>
    <mergeCell ref="T38:T39"/>
    <mergeCell ref="R43:R45"/>
    <mergeCell ref="O43:O45"/>
    <mergeCell ref="P43:P45"/>
    <mergeCell ref="Q43:Q45"/>
    <mergeCell ref="S43:S45"/>
    <mergeCell ref="T43:T45"/>
    <mergeCell ref="B43:B45"/>
    <mergeCell ref="N38:N39"/>
    <mergeCell ref="C37:C39"/>
    <mergeCell ref="A41:T41"/>
    <mergeCell ref="I64:I67"/>
    <mergeCell ref="H64:H67"/>
    <mergeCell ref="G64:G67"/>
    <mergeCell ref="F64:F67"/>
    <mergeCell ref="E64:E67"/>
    <mergeCell ref="D64:D67"/>
    <mergeCell ref="C64:C67"/>
    <mergeCell ref="I76:I80"/>
    <mergeCell ref="H76:H80"/>
    <mergeCell ref="G76:G80"/>
    <mergeCell ref="F76:F80"/>
    <mergeCell ref="E76:E80"/>
    <mergeCell ref="D76:D80"/>
    <mergeCell ref="C76:C80"/>
    <mergeCell ref="C46:C47"/>
    <mergeCell ref="G46:G47"/>
    <mergeCell ref="I46:I47"/>
    <mergeCell ref="J58:J67"/>
    <mergeCell ref="A145:I145"/>
    <mergeCell ref="C106:C108"/>
    <mergeCell ref="D106:D108"/>
    <mergeCell ref="E106:E108"/>
    <mergeCell ref="F106:F108"/>
    <mergeCell ref="H106:H108"/>
    <mergeCell ref="I106:I108"/>
    <mergeCell ref="C97:C99"/>
    <mergeCell ref="D97:D99"/>
    <mergeCell ref="E97:E99"/>
    <mergeCell ref="F97:F99"/>
    <mergeCell ref="H97:H99"/>
    <mergeCell ref="I97:I99"/>
    <mergeCell ref="A106:A108"/>
    <mergeCell ref="B106:B108"/>
    <mergeCell ref="A114:T114"/>
    <mergeCell ref="J118:J120"/>
    <mergeCell ref="A115:A117"/>
    <mergeCell ref="J106:J108"/>
    <mergeCell ref="A138:A142"/>
    <mergeCell ref="A129:I129"/>
    <mergeCell ref="A130:I130"/>
    <mergeCell ref="B138:B142"/>
    <mergeCell ref="B143:B144"/>
    <mergeCell ref="G97:G99"/>
    <mergeCell ref="G106:G108"/>
    <mergeCell ref="I124:I126"/>
    <mergeCell ref="H124:H126"/>
    <mergeCell ref="G124:G126"/>
    <mergeCell ref="F124:F126"/>
    <mergeCell ref="E124:E126"/>
    <mergeCell ref="D124:D126"/>
    <mergeCell ref="C124:C126"/>
    <mergeCell ref="A131:I131"/>
    <mergeCell ref="A132:I132"/>
    <mergeCell ref="A118:A120"/>
    <mergeCell ref="B115:B117"/>
    <mergeCell ref="B118:B120"/>
    <mergeCell ref="B124:B126"/>
    <mergeCell ref="A113:T113"/>
    <mergeCell ref="N119:N120"/>
    <mergeCell ref="R115:R117"/>
    <mergeCell ref="S115:S117"/>
    <mergeCell ref="T115:T117"/>
  </mergeCells>
  <pageMargins left="0.78740157480314965" right="0.39370078740157483" top="0.39370078740157483" bottom="0.39370078740157483" header="0.31496062992125984" footer="0.31496062992125984"/>
  <pageSetup paperSize="8" scale="35" firstPageNumber="106" fitToHeight="0" orientation="landscape" useFirstPageNumber="1" r:id="rId5"/>
  <headerFooter>
    <oddFooter>&amp;R&amp;"Times New Roman,обычный"&amp;18&amp;P</oddFooter>
  </headerFooter>
  <rowBreaks count="8" manualBreakCount="8">
    <brk id="20" max="19" man="1"/>
    <brk id="32" max="19" man="1"/>
    <brk id="51" max="19" man="1"/>
    <brk id="67" max="19" man="1"/>
    <brk id="81" max="19" man="1"/>
    <brk id="96" max="19" man="1"/>
    <brk id="117" max="19" man="1"/>
    <brk id="136" max="19" man="1"/>
  </rowBreaks>
  <ignoredErrors>
    <ignoredError sqref="R50 R46:R4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view="pageBreakPreview" zoomScaleNormal="100" zoomScaleSheetLayoutView="100" workbookViewId="0">
      <selection activeCell="C53" sqref="C53"/>
    </sheetView>
  </sheetViews>
  <sheetFormatPr defaultRowHeight="15" x14ac:dyDescent="0.25"/>
  <cols>
    <col min="1" max="1" width="26" customWidth="1"/>
    <col min="2" max="2" width="17.7109375" customWidth="1"/>
    <col min="3" max="3" width="45.5703125" customWidth="1"/>
  </cols>
  <sheetData>
    <row r="1" spans="1:3" ht="36" customHeight="1" x14ac:dyDescent="0.25">
      <c r="A1" s="349" t="s">
        <v>53</v>
      </c>
      <c r="B1" s="349"/>
      <c r="C1" s="349"/>
    </row>
    <row r="2" spans="1:3" ht="15.75" thickBot="1" x14ac:dyDescent="0.3"/>
    <row r="3" spans="1:3" ht="25.5" customHeight="1" x14ac:dyDescent="0.25">
      <c r="A3" s="332" t="s">
        <v>50</v>
      </c>
      <c r="B3" s="1" t="s">
        <v>171</v>
      </c>
      <c r="C3" s="1" t="s">
        <v>51</v>
      </c>
    </row>
    <row r="4" spans="1:3" ht="15.75" thickBot="1" x14ac:dyDescent="0.3">
      <c r="A4" s="333"/>
      <c r="B4" s="2" t="s">
        <v>30</v>
      </c>
      <c r="C4" s="2" t="s">
        <v>52</v>
      </c>
    </row>
    <row r="5" spans="1:3" ht="13.5" customHeight="1" thickBot="1" x14ac:dyDescent="0.3">
      <c r="A5" s="334" t="s">
        <v>12</v>
      </c>
      <c r="B5" s="335"/>
      <c r="C5" s="336"/>
    </row>
    <row r="6" spans="1:3" ht="16.5" customHeight="1" x14ac:dyDescent="0.25">
      <c r="A6" s="337" t="s">
        <v>18</v>
      </c>
      <c r="B6" s="340">
        <v>1654</v>
      </c>
      <c r="C6" s="29" t="s">
        <v>31</v>
      </c>
    </row>
    <row r="7" spans="1:3" ht="16.5" customHeight="1" x14ac:dyDescent="0.25">
      <c r="A7" s="338"/>
      <c r="B7" s="341"/>
      <c r="C7" s="29" t="s">
        <v>32</v>
      </c>
    </row>
    <row r="8" spans="1:3" ht="22.5" customHeight="1" x14ac:dyDescent="0.25">
      <c r="A8" s="338"/>
      <c r="B8" s="341"/>
      <c r="C8" s="29" t="s">
        <v>116</v>
      </c>
    </row>
    <row r="9" spans="1:3" ht="20.25" customHeight="1" x14ac:dyDescent="0.25">
      <c r="A9" s="338"/>
      <c r="B9" s="341"/>
      <c r="C9" s="29" t="s">
        <v>33</v>
      </c>
    </row>
    <row r="10" spans="1:3" ht="20.25" customHeight="1" thickBot="1" x14ac:dyDescent="0.3">
      <c r="A10" s="339"/>
      <c r="B10" s="342"/>
      <c r="C10" s="30" t="s">
        <v>497</v>
      </c>
    </row>
    <row r="11" spans="1:3" ht="21.75" customHeight="1" x14ac:dyDescent="0.25">
      <c r="A11" s="337" t="s">
        <v>19</v>
      </c>
      <c r="B11" s="343">
        <v>72</v>
      </c>
      <c r="C11" s="29" t="s">
        <v>31</v>
      </c>
    </row>
    <row r="12" spans="1:3" x14ac:dyDescent="0.25">
      <c r="A12" s="338"/>
      <c r="B12" s="330"/>
      <c r="C12" s="29" t="s">
        <v>117</v>
      </c>
    </row>
    <row r="13" spans="1:3" ht="38.25" x14ac:dyDescent="0.25">
      <c r="A13" s="338"/>
      <c r="B13" s="330"/>
      <c r="C13" s="29" t="s">
        <v>496</v>
      </c>
    </row>
    <row r="14" spans="1:3" ht="15.75" thickBot="1" x14ac:dyDescent="0.3">
      <c r="A14" s="339"/>
      <c r="B14" s="344"/>
      <c r="C14" s="30" t="s">
        <v>501</v>
      </c>
    </row>
    <row r="15" spans="1:3" x14ac:dyDescent="0.25">
      <c r="A15" s="337" t="s">
        <v>34</v>
      </c>
      <c r="B15" s="359">
        <v>72</v>
      </c>
      <c r="C15" s="29" t="s">
        <v>31</v>
      </c>
    </row>
    <row r="16" spans="1:3" x14ac:dyDescent="0.25">
      <c r="A16" s="338"/>
      <c r="B16" s="360"/>
      <c r="C16" s="29" t="s">
        <v>502</v>
      </c>
    </row>
    <row r="17" spans="1:3" ht="27" x14ac:dyDescent="0.25">
      <c r="A17" s="338"/>
      <c r="B17" s="360"/>
      <c r="C17" s="29" t="s">
        <v>503</v>
      </c>
    </row>
    <row r="18" spans="1:3" ht="27" x14ac:dyDescent="0.25">
      <c r="A18" s="338"/>
      <c r="B18" s="360"/>
      <c r="C18" s="29" t="s">
        <v>504</v>
      </c>
    </row>
    <row r="19" spans="1:3" ht="15.75" thickBot="1" x14ac:dyDescent="0.3">
      <c r="A19" s="339"/>
      <c r="B19" s="361"/>
      <c r="C19" s="30" t="s">
        <v>118</v>
      </c>
    </row>
    <row r="20" spans="1:3" x14ac:dyDescent="0.25">
      <c r="A20" s="337" t="s">
        <v>35</v>
      </c>
      <c r="B20" s="343">
        <v>11</v>
      </c>
      <c r="C20" s="31" t="s">
        <v>31</v>
      </c>
    </row>
    <row r="21" spans="1:3" x14ac:dyDescent="0.25">
      <c r="A21" s="338"/>
      <c r="B21" s="330"/>
      <c r="C21" s="31" t="s">
        <v>505</v>
      </c>
    </row>
    <row r="22" spans="1:3" ht="39.75" x14ac:dyDescent="0.25">
      <c r="A22" s="338"/>
      <c r="B22" s="330"/>
      <c r="C22" s="31" t="s">
        <v>506</v>
      </c>
    </row>
    <row r="23" spans="1:3" ht="25.5" x14ac:dyDescent="0.25">
      <c r="A23" s="338"/>
      <c r="B23" s="330"/>
      <c r="C23" s="31" t="s">
        <v>36</v>
      </c>
    </row>
    <row r="24" spans="1:3" ht="15.75" thickBot="1" x14ac:dyDescent="0.3">
      <c r="A24" s="339"/>
      <c r="B24" s="344"/>
      <c r="C24" s="32" t="s">
        <v>498</v>
      </c>
    </row>
    <row r="25" spans="1:3" ht="15.75" thickBot="1" x14ac:dyDescent="0.3">
      <c r="A25" s="362" t="s">
        <v>119</v>
      </c>
      <c r="B25" s="363"/>
      <c r="C25" s="364"/>
    </row>
    <row r="26" spans="1:3" x14ac:dyDescent="0.25">
      <c r="A26" s="365" t="s">
        <v>20</v>
      </c>
      <c r="B26" s="329">
        <v>41.5</v>
      </c>
      <c r="C26" s="33" t="s">
        <v>31</v>
      </c>
    </row>
    <row r="27" spans="1:3" x14ac:dyDescent="0.25">
      <c r="A27" s="366"/>
      <c r="B27" s="330"/>
      <c r="C27" s="34" t="s">
        <v>507</v>
      </c>
    </row>
    <row r="28" spans="1:3" ht="39.75" x14ac:dyDescent="0.25">
      <c r="A28" s="366"/>
      <c r="B28" s="330"/>
      <c r="C28" s="34" t="s">
        <v>508</v>
      </c>
    </row>
    <row r="29" spans="1:3" ht="39.75" x14ac:dyDescent="0.25">
      <c r="A29" s="366"/>
      <c r="B29" s="330"/>
      <c r="C29" s="34" t="s">
        <v>509</v>
      </c>
    </row>
    <row r="30" spans="1:3" ht="27" x14ac:dyDescent="0.25">
      <c r="A30" s="366"/>
      <c r="B30" s="330"/>
      <c r="C30" s="35" t="s">
        <v>510</v>
      </c>
    </row>
    <row r="31" spans="1:3" x14ac:dyDescent="0.25">
      <c r="A31" s="366"/>
      <c r="B31" s="330"/>
      <c r="C31" s="34" t="s">
        <v>37</v>
      </c>
    </row>
    <row r="32" spans="1:3" x14ac:dyDescent="0.25">
      <c r="A32" s="366"/>
      <c r="B32" s="330"/>
      <c r="C32" s="34" t="s">
        <v>38</v>
      </c>
    </row>
    <row r="33" spans="1:3" x14ac:dyDescent="0.25">
      <c r="A33" s="366"/>
      <c r="B33" s="330"/>
      <c r="C33" s="34" t="s">
        <v>39</v>
      </c>
    </row>
    <row r="34" spans="1:3" x14ac:dyDescent="0.25">
      <c r="A34" s="366"/>
      <c r="B34" s="330"/>
      <c r="C34" s="34" t="s">
        <v>40</v>
      </c>
    </row>
    <row r="35" spans="1:3" ht="15.75" thickBot="1" x14ac:dyDescent="0.3">
      <c r="A35" s="367"/>
      <c r="B35" s="331"/>
      <c r="C35" s="36" t="s">
        <v>500</v>
      </c>
    </row>
    <row r="36" spans="1:3" x14ac:dyDescent="0.25">
      <c r="A36" s="350" t="s">
        <v>21</v>
      </c>
      <c r="B36" s="353">
        <v>22.7</v>
      </c>
      <c r="C36" s="33" t="s">
        <v>31</v>
      </c>
    </row>
    <row r="37" spans="1:3" x14ac:dyDescent="0.25">
      <c r="A37" s="351"/>
      <c r="B37" s="354"/>
      <c r="C37" s="34" t="s">
        <v>511</v>
      </c>
    </row>
    <row r="38" spans="1:3" ht="39.75" x14ac:dyDescent="0.25">
      <c r="A38" s="351"/>
      <c r="B38" s="354"/>
      <c r="C38" s="34" t="s">
        <v>512</v>
      </c>
    </row>
    <row r="39" spans="1:3" ht="52.5" x14ac:dyDescent="0.25">
      <c r="A39" s="351"/>
      <c r="B39" s="354"/>
      <c r="C39" s="34" t="s">
        <v>513</v>
      </c>
    </row>
    <row r="40" spans="1:3" ht="27" x14ac:dyDescent="0.25">
      <c r="A40" s="351"/>
      <c r="B40" s="354"/>
      <c r="C40" s="34" t="s">
        <v>514</v>
      </c>
    </row>
    <row r="41" spans="1:3" ht="15.75" thickBot="1" x14ac:dyDescent="0.3">
      <c r="A41" s="352"/>
      <c r="B41" s="355"/>
      <c r="C41" s="36" t="s">
        <v>499</v>
      </c>
    </row>
    <row r="42" spans="1:3" ht="15.75" thickBot="1" x14ac:dyDescent="0.3">
      <c r="A42" s="356" t="s">
        <v>41</v>
      </c>
      <c r="B42" s="357"/>
      <c r="C42" s="358"/>
    </row>
    <row r="43" spans="1:3" x14ac:dyDescent="0.25">
      <c r="A43" s="337" t="s">
        <v>42</v>
      </c>
      <c r="B43" s="345">
        <v>28.6</v>
      </c>
      <c r="C43" s="31" t="s">
        <v>43</v>
      </c>
    </row>
    <row r="44" spans="1:3" ht="25.5" x14ac:dyDescent="0.25">
      <c r="A44" s="338"/>
      <c r="B44" s="346"/>
      <c r="C44" s="31" t="s">
        <v>44</v>
      </c>
    </row>
    <row r="45" spans="1:3" x14ac:dyDescent="0.25">
      <c r="A45" s="338"/>
      <c r="B45" s="346"/>
      <c r="C45" s="31" t="s">
        <v>518</v>
      </c>
    </row>
    <row r="46" spans="1:3" x14ac:dyDescent="0.25">
      <c r="A46" s="338"/>
      <c r="B46" s="346"/>
      <c r="C46" s="31" t="s">
        <v>517</v>
      </c>
    </row>
    <row r="47" spans="1:3" x14ac:dyDescent="0.25">
      <c r="A47" s="338"/>
      <c r="B47" s="346"/>
      <c r="C47" s="31"/>
    </row>
    <row r="48" spans="1:3" ht="49.5" customHeight="1" thickBot="1" x14ac:dyDescent="0.3">
      <c r="A48" s="339"/>
      <c r="B48" s="348"/>
      <c r="C48" s="32" t="s">
        <v>519</v>
      </c>
    </row>
    <row r="49" spans="1:3" x14ac:dyDescent="0.25">
      <c r="A49" s="337" t="s">
        <v>45</v>
      </c>
      <c r="B49" s="345">
        <v>99</v>
      </c>
      <c r="C49" s="31" t="s">
        <v>43</v>
      </c>
    </row>
    <row r="50" spans="1:3" ht="51" x14ac:dyDescent="0.25">
      <c r="A50" s="338"/>
      <c r="B50" s="346"/>
      <c r="C50" s="31" t="s">
        <v>46</v>
      </c>
    </row>
    <row r="51" spans="1:3" ht="25.5" x14ac:dyDescent="0.25">
      <c r="A51" s="338"/>
      <c r="B51" s="346"/>
      <c r="C51" s="31" t="s">
        <v>520</v>
      </c>
    </row>
    <row r="52" spans="1:3" ht="25.5" x14ac:dyDescent="0.25">
      <c r="A52" s="338"/>
      <c r="B52" s="346"/>
      <c r="C52" s="31" t="s">
        <v>522</v>
      </c>
    </row>
    <row r="53" spans="1:3" x14ac:dyDescent="0.25">
      <c r="A53" s="338"/>
      <c r="B53" s="346"/>
      <c r="C53" s="31"/>
    </row>
    <row r="54" spans="1:3" ht="15.75" thickBot="1" x14ac:dyDescent="0.3">
      <c r="A54" s="339"/>
      <c r="B54" s="348"/>
      <c r="C54" s="32" t="s">
        <v>523</v>
      </c>
    </row>
    <row r="55" spans="1:3" x14ac:dyDescent="0.25">
      <c r="A55" s="337" t="s">
        <v>4</v>
      </c>
      <c r="B55" s="345">
        <v>2</v>
      </c>
      <c r="C55" s="31" t="s">
        <v>48</v>
      </c>
    </row>
    <row r="56" spans="1:3" ht="25.5" x14ac:dyDescent="0.25">
      <c r="A56" s="338"/>
      <c r="B56" s="346"/>
      <c r="C56" s="31" t="s">
        <v>47</v>
      </c>
    </row>
    <row r="57" spans="1:3" ht="38.25" x14ac:dyDescent="0.25">
      <c r="A57" s="338"/>
      <c r="B57" s="346"/>
      <c r="C57" s="31" t="s">
        <v>521</v>
      </c>
    </row>
    <row r="58" spans="1:3" ht="38.25" x14ac:dyDescent="0.25">
      <c r="A58" s="338"/>
      <c r="B58" s="346"/>
      <c r="C58" s="31" t="s">
        <v>524</v>
      </c>
    </row>
    <row r="59" spans="1:3" x14ac:dyDescent="0.25">
      <c r="A59" s="338"/>
      <c r="B59" s="346"/>
      <c r="C59" s="31"/>
    </row>
    <row r="60" spans="1:3" ht="15.75" thickBot="1" x14ac:dyDescent="0.3">
      <c r="A60" s="338"/>
      <c r="B60" s="347"/>
      <c r="C60" s="31" t="s">
        <v>525</v>
      </c>
    </row>
    <row r="61" spans="1:3" ht="15.75" thickBot="1" x14ac:dyDescent="0.3">
      <c r="A61" s="326" t="s">
        <v>49</v>
      </c>
      <c r="B61" s="327"/>
      <c r="C61" s="328"/>
    </row>
    <row r="62" spans="1:3" ht="64.5" thickBot="1" x14ac:dyDescent="0.3">
      <c r="A62" s="37" t="s">
        <v>114</v>
      </c>
      <c r="B62" s="38">
        <v>100</v>
      </c>
      <c r="C62" s="39" t="s">
        <v>515</v>
      </c>
    </row>
    <row r="63" spans="1:3" ht="64.5" thickBot="1" x14ac:dyDescent="0.3">
      <c r="A63" s="37" t="s">
        <v>115</v>
      </c>
      <c r="B63" s="38">
        <v>100</v>
      </c>
      <c r="C63" s="39" t="s">
        <v>516</v>
      </c>
    </row>
  </sheetData>
  <mergeCells count="24">
    <mergeCell ref="A1:C1"/>
    <mergeCell ref="A36:A41"/>
    <mergeCell ref="B36:B41"/>
    <mergeCell ref="A42:C42"/>
    <mergeCell ref="A43:A48"/>
    <mergeCell ref="B43:B48"/>
    <mergeCell ref="A15:A19"/>
    <mergeCell ref="B15:B19"/>
    <mergeCell ref="A20:A24"/>
    <mergeCell ref="B20:B24"/>
    <mergeCell ref="A25:C25"/>
    <mergeCell ref="A26:A35"/>
    <mergeCell ref="A61:C61"/>
    <mergeCell ref="B26:B35"/>
    <mergeCell ref="A3:A4"/>
    <mergeCell ref="A5:C5"/>
    <mergeCell ref="A6:A10"/>
    <mergeCell ref="B6:B10"/>
    <mergeCell ref="A11:A14"/>
    <mergeCell ref="B11:B14"/>
    <mergeCell ref="A55:A60"/>
    <mergeCell ref="B55:B60"/>
    <mergeCell ref="A49:A54"/>
    <mergeCell ref="B49:B54"/>
  </mergeCells>
  <pageMargins left="0.7" right="0.7" top="0.75" bottom="0.75" header="0.3" footer="0.3"/>
  <pageSetup paperSize="9" scale="95" fitToHeight="0" orientation="portrait" r:id="rId1"/>
  <rowBreaks count="1" manualBreakCount="1">
    <brk id="3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Бюджет</vt:lpstr>
      <vt:lpstr>Отчет</vt:lpstr>
      <vt:lpstr>Расчет</vt:lpstr>
      <vt:lpstr>Бюджет!APPT</vt:lpstr>
      <vt:lpstr>Бюджет!FIO</vt:lpstr>
      <vt:lpstr>Бюджет!LAST_CELL</vt:lpstr>
      <vt:lpstr>Бюджет!SIGN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Ташкевич Людмила Юрьевна</dc:creator>
  <cp:lastModifiedBy>Михальченко Светлана Николаевна</cp:lastModifiedBy>
  <cp:lastPrinted>2018-03-14T10:54:07Z</cp:lastPrinted>
  <dcterms:created xsi:type="dcterms:W3CDTF">2013-10-04T11:49:02Z</dcterms:created>
  <dcterms:modified xsi:type="dcterms:W3CDTF">2018-05-28T13:42:43Z</dcterms:modified>
</cp:coreProperties>
</file>